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6년 계약\28.0611(267028-H)26년 노후 LAN 교체사업(리스자산)(화생방사)11.8억♠2단계경쟁♠\0826 취소 및 신규공고\"/>
    </mc:Choice>
  </mc:AlternateContent>
  <xr:revisionPtr revIDLastSave="0" documentId="13_ncr:1_{4ACF43B1-0D99-45B8-AB45-64D27B7FB0E1}" xr6:coauthVersionLast="36" xr6:coauthVersionMax="36" xr10:uidLastSave="{00000000-0000-0000-0000-000000000000}"/>
  <bookViews>
    <workbookView xWindow="28680" yWindow="-120" windowWidth="29040" windowHeight="15840" tabRatio="881" xr2:uid="{20DCCC96-4362-4007-B9D5-BD6924378031}"/>
  </bookViews>
  <sheets>
    <sheet name="원가계산서" sheetId="1" r:id="rId1"/>
    <sheet name="집계표" sheetId="4" r:id="rId2"/>
    <sheet name="산출내역서" sheetId="7" r:id="rId3"/>
    <sheet name="일위대가표" sheetId="9" r:id="rId4"/>
    <sheet name="일위대가내역" sheetId="8" r:id="rId5"/>
    <sheet name="자재금액표" sheetId="10" r:id="rId6"/>
    <sheet name="완제품 구매비" sheetId="12" r:id="rId7"/>
    <sheet name="물품공급협약" sheetId="13" r:id="rId8"/>
    <sheet name="2026년 상반기 노임단가" sheetId="11" r:id="rId9"/>
  </sheets>
  <definedNames>
    <definedName name="_xlnm._FilterDatabase" localSheetId="2" hidden="1">산출내역서!$A$4:$M$34</definedName>
    <definedName name="_xlnm.Print_Area" localSheetId="0">원가계산서!$A$1:$F$32</definedName>
    <definedName name="_xlnm.Print_Area" localSheetId="3">일위대가표!$A$1:$I$29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28" i="1" l="1"/>
  <c r="G105" i="8"/>
  <c r="B3" i="10" l="1"/>
  <c r="F6" i="10"/>
  <c r="F12" i="10"/>
  <c r="F21" i="10" l="1"/>
  <c r="F15" i="10"/>
  <c r="F9" i="10"/>
  <c r="F26" i="10"/>
  <c r="F20" i="10"/>
  <c r="F14" i="10"/>
  <c r="F8" i="10"/>
  <c r="F25" i="10"/>
  <c r="F13" i="10"/>
  <c r="F18" i="10"/>
  <c r="F17" i="10"/>
  <c r="F16" i="10"/>
  <c r="F7" i="10"/>
  <c r="F23" i="10"/>
  <c r="F10" i="10"/>
  <c r="F27" i="10"/>
  <c r="F19" i="10"/>
  <c r="F11" i="10"/>
  <c r="F28" i="10"/>
  <c r="F24" i="10"/>
  <c r="E7" i="7"/>
  <c r="E5" i="9" l="1"/>
  <c r="F22" i="10"/>
  <c r="F30" i="10" s="1"/>
  <c r="E5" i="13" l="1"/>
  <c r="G5" i="13"/>
  <c r="H5" i="13"/>
  <c r="I5" i="13"/>
  <c r="J5" i="13"/>
  <c r="K4" i="13"/>
  <c r="K5" i="13" s="1"/>
  <c r="F4" i="13"/>
  <c r="F14" i="12"/>
  <c r="F13" i="12"/>
  <c r="F12" i="12"/>
  <c r="F11" i="12"/>
  <c r="F10" i="12"/>
  <c r="F9" i="12"/>
  <c r="F8" i="12"/>
  <c r="F7" i="12"/>
  <c r="F6" i="12"/>
  <c r="F5" i="12"/>
  <c r="F4" i="12"/>
  <c r="F15" i="12" l="1"/>
  <c r="F5" i="13"/>
  <c r="L4" i="13"/>
  <c r="L5" i="13" s="1"/>
  <c r="D106" i="8" l="1"/>
  <c r="D105" i="8"/>
  <c r="C3" i="9"/>
  <c r="E6" i="9"/>
  <c r="E7" i="9"/>
  <c r="E8" i="9"/>
  <c r="E9" i="9"/>
  <c r="E10" i="9"/>
  <c r="E11" i="9"/>
  <c r="E12" i="9"/>
  <c r="E13" i="9"/>
  <c r="E14" i="9"/>
  <c r="E15" i="9"/>
  <c r="E16" i="9"/>
  <c r="E17" i="9"/>
  <c r="E19" i="9"/>
  <c r="E21" i="9"/>
  <c r="E22" i="9"/>
  <c r="E23" i="9"/>
  <c r="E24" i="9"/>
  <c r="E25" i="9"/>
  <c r="E26" i="9"/>
  <c r="E27" i="9"/>
  <c r="E28" i="9"/>
  <c r="E29" i="9"/>
  <c r="B3" i="8"/>
  <c r="G8" i="8"/>
  <c r="H8" i="8" s="1"/>
  <c r="J8" i="8"/>
  <c r="K8" i="8"/>
  <c r="G9" i="8"/>
  <c r="H9" i="8"/>
  <c r="K9" i="8"/>
  <c r="L9" i="8"/>
  <c r="J10" i="8"/>
  <c r="D13" i="8"/>
  <c r="F15" i="8"/>
  <c r="H15" i="8"/>
  <c r="J15" i="8"/>
  <c r="K15" i="8"/>
  <c r="L15" i="8"/>
  <c r="F16" i="8"/>
  <c r="G16" i="8"/>
  <c r="K16" i="8" s="1"/>
  <c r="H16" i="8"/>
  <c r="J16" i="8"/>
  <c r="G17" i="8"/>
  <c r="H17" i="8" s="1"/>
  <c r="L17" i="8" s="1"/>
  <c r="G19" i="8"/>
  <c r="H19" i="8"/>
  <c r="F9" i="9" s="1"/>
  <c r="G11" i="7" s="1"/>
  <c r="K19" i="8"/>
  <c r="L19" i="8"/>
  <c r="G20" i="8"/>
  <c r="H20" i="8" s="1"/>
  <c r="L20" i="8" s="1"/>
  <c r="G22" i="8"/>
  <c r="H22" i="8" s="1"/>
  <c r="G23" i="8"/>
  <c r="H23" i="8"/>
  <c r="K23" i="8"/>
  <c r="L23" i="8"/>
  <c r="F24" i="8"/>
  <c r="J24" i="8"/>
  <c r="D27" i="8"/>
  <c r="F29" i="8"/>
  <c r="H29" i="8"/>
  <c r="J29" i="8"/>
  <c r="K29" i="8"/>
  <c r="L29" i="8"/>
  <c r="F30" i="8"/>
  <c r="G30" i="8"/>
  <c r="K30" i="8" s="1"/>
  <c r="H30" i="8"/>
  <c r="L30" i="8" s="1"/>
  <c r="J30" i="8"/>
  <c r="G31" i="8"/>
  <c r="H31" i="8" s="1"/>
  <c r="L31" i="8" s="1"/>
  <c r="F32" i="8"/>
  <c r="J32" i="8"/>
  <c r="D35" i="8"/>
  <c r="F37" i="8"/>
  <c r="H37" i="8"/>
  <c r="J37" i="8"/>
  <c r="K37" i="8"/>
  <c r="L37" i="8"/>
  <c r="F38" i="8"/>
  <c r="G38" i="8"/>
  <c r="H38" i="8" s="1"/>
  <c r="J38" i="8"/>
  <c r="K38" i="8"/>
  <c r="G39" i="8"/>
  <c r="H39" i="8"/>
  <c r="K39" i="8"/>
  <c r="L39" i="8"/>
  <c r="F40" i="8"/>
  <c r="J40" i="8"/>
  <c r="D43" i="8"/>
  <c r="F45" i="8"/>
  <c r="H45" i="8"/>
  <c r="J45" i="8"/>
  <c r="K45" i="8"/>
  <c r="L45" i="8"/>
  <c r="F46" i="8"/>
  <c r="G46" i="8"/>
  <c r="H46" i="8"/>
  <c r="H48" i="8" s="1"/>
  <c r="J46" i="8"/>
  <c r="K46" i="8"/>
  <c r="L46" i="8"/>
  <c r="L48" i="8" s="1"/>
  <c r="G47" i="8"/>
  <c r="H47" i="8"/>
  <c r="K47" i="8"/>
  <c r="L47" i="8"/>
  <c r="F48" i="8"/>
  <c r="J48" i="8"/>
  <c r="D51" i="8"/>
  <c r="F53" i="8"/>
  <c r="H53" i="8"/>
  <c r="J53" i="8"/>
  <c r="K53" i="8"/>
  <c r="L53" i="8"/>
  <c r="F54" i="8"/>
  <c r="G54" i="8"/>
  <c r="K54" i="8" s="1"/>
  <c r="H54" i="8"/>
  <c r="L54" i="8" s="1"/>
  <c r="J54" i="8"/>
  <c r="G55" i="8"/>
  <c r="H55" i="8" s="1"/>
  <c r="L55" i="8" s="1"/>
  <c r="K55" i="8"/>
  <c r="G57" i="8"/>
  <c r="H57" i="8"/>
  <c r="K57" i="8"/>
  <c r="L57" i="8"/>
  <c r="G58" i="8"/>
  <c r="H58" i="8" s="1"/>
  <c r="G60" i="8"/>
  <c r="H60" i="8" s="1"/>
  <c r="K60" i="8"/>
  <c r="G62" i="8"/>
  <c r="H62" i="8"/>
  <c r="K62" i="8"/>
  <c r="L62" i="8"/>
  <c r="G63" i="8"/>
  <c r="H63" i="8" s="1"/>
  <c r="L63" i="8" s="1"/>
  <c r="K64" i="8"/>
  <c r="L64" i="8"/>
  <c r="G65" i="8"/>
  <c r="H65" i="8"/>
  <c r="F28" i="9" s="1"/>
  <c r="G30" i="7" s="1"/>
  <c r="K65" i="8"/>
  <c r="L65" i="8"/>
  <c r="K66" i="8"/>
  <c r="L66" i="8"/>
  <c r="G67" i="8"/>
  <c r="H67" i="8" s="1"/>
  <c r="G68" i="8"/>
  <c r="H68" i="8" s="1"/>
  <c r="L68" i="8" s="1"/>
  <c r="K68" i="8"/>
  <c r="F70" i="8"/>
  <c r="J70" i="8"/>
  <c r="D73" i="8"/>
  <c r="F75" i="8"/>
  <c r="H75" i="8"/>
  <c r="J75" i="8"/>
  <c r="K75" i="8"/>
  <c r="L75" i="8"/>
  <c r="F76" i="8"/>
  <c r="G76" i="8"/>
  <c r="H76" i="8" s="1"/>
  <c r="J76" i="8"/>
  <c r="K76" i="8"/>
  <c r="G77" i="8"/>
  <c r="H77" i="8"/>
  <c r="K77" i="8"/>
  <c r="L77" i="8"/>
  <c r="F78" i="8"/>
  <c r="J78" i="8"/>
  <c r="D82" i="8"/>
  <c r="F85" i="8"/>
  <c r="G85" i="8"/>
  <c r="K85" i="8" s="1"/>
  <c r="H85" i="8"/>
  <c r="L85" i="8" s="1"/>
  <c r="L89" i="8" s="1"/>
  <c r="J85" i="8"/>
  <c r="F87" i="8"/>
  <c r="G87" i="8"/>
  <c r="H87" i="8"/>
  <c r="F22" i="9" s="1"/>
  <c r="G24" i="7" s="1"/>
  <c r="J87" i="8"/>
  <c r="K87" i="8"/>
  <c r="L87" i="8"/>
  <c r="J89" i="8"/>
  <c r="D92" i="8"/>
  <c r="F95" i="8"/>
  <c r="G95" i="8"/>
  <c r="H95" i="8" s="1"/>
  <c r="J95" i="8"/>
  <c r="K95" i="8"/>
  <c r="F97" i="8"/>
  <c r="G97" i="8"/>
  <c r="H97" i="8"/>
  <c r="F24" i="9" s="1"/>
  <c r="G26" i="7" s="1"/>
  <c r="J97" i="8"/>
  <c r="K97" i="8"/>
  <c r="L97" i="8"/>
  <c r="J99" i="8"/>
  <c r="D102" i="8"/>
  <c r="F105" i="8"/>
  <c r="H105" i="8"/>
  <c r="J105" i="8"/>
  <c r="K105" i="8"/>
  <c r="L105" i="8"/>
  <c r="G106" i="8"/>
  <c r="H106" i="8"/>
  <c r="L106" i="8" s="1"/>
  <c r="K106" i="8"/>
  <c r="J107" i="8"/>
  <c r="B3" i="7"/>
  <c r="D7" i="7"/>
  <c r="F7" i="7" s="1"/>
  <c r="D8" i="7"/>
  <c r="E8" i="7"/>
  <c r="D9" i="7"/>
  <c r="E9" i="7"/>
  <c r="D10" i="7"/>
  <c r="E10" i="7"/>
  <c r="D11" i="7"/>
  <c r="E11" i="7"/>
  <c r="D12" i="7"/>
  <c r="E12" i="7"/>
  <c r="D13" i="7"/>
  <c r="E13" i="7"/>
  <c r="D14" i="7"/>
  <c r="E14" i="7"/>
  <c r="D15" i="7"/>
  <c r="E15" i="7"/>
  <c r="D16" i="7"/>
  <c r="E16" i="7"/>
  <c r="D17" i="7"/>
  <c r="E17" i="7"/>
  <c r="D18" i="7"/>
  <c r="E18" i="7"/>
  <c r="D19" i="7"/>
  <c r="E19" i="7"/>
  <c r="D20" i="7"/>
  <c r="D21" i="7"/>
  <c r="E21" i="7"/>
  <c r="D22" i="7"/>
  <c r="D23" i="7"/>
  <c r="E23" i="7"/>
  <c r="D24" i="7"/>
  <c r="E24" i="7"/>
  <c r="D25" i="7"/>
  <c r="E25" i="7"/>
  <c r="D26" i="7"/>
  <c r="E26" i="7"/>
  <c r="D27" i="7"/>
  <c r="E27" i="7"/>
  <c r="D28" i="7"/>
  <c r="E28" i="7"/>
  <c r="D29" i="7"/>
  <c r="E29" i="7"/>
  <c r="D30" i="7"/>
  <c r="E30" i="7"/>
  <c r="E31" i="7"/>
  <c r="F31" i="7" s="1"/>
  <c r="I34" i="7"/>
  <c r="B3" i="4"/>
  <c r="A6" i="4" s="1"/>
  <c r="K6" i="4"/>
  <c r="H24" i="8" l="1"/>
  <c r="L32" i="8"/>
  <c r="F16" i="9"/>
  <c r="G18" i="7" s="1"/>
  <c r="K18" i="7" s="1"/>
  <c r="L76" i="8"/>
  <c r="L78" i="8" s="1"/>
  <c r="H78" i="8"/>
  <c r="H99" i="8"/>
  <c r="F23" i="9"/>
  <c r="G25" i="7" s="1"/>
  <c r="H25" i="7" s="1"/>
  <c r="L95" i="8"/>
  <c r="L99" i="8" s="1"/>
  <c r="L38" i="8"/>
  <c r="L40" i="8" s="1"/>
  <c r="F13" i="9"/>
  <c r="G15" i="7" s="1"/>
  <c r="K15" i="7" s="1"/>
  <c r="F12" i="9"/>
  <c r="G14" i="7" s="1"/>
  <c r="K14" i="7" s="1"/>
  <c r="H40" i="8"/>
  <c r="F11" i="9"/>
  <c r="G13" i="7" s="1"/>
  <c r="H13" i="7" s="1"/>
  <c r="L22" i="8"/>
  <c r="F5" i="9"/>
  <c r="G7" i="7" s="1"/>
  <c r="H7" i="7" s="1"/>
  <c r="H10" i="8"/>
  <c r="F6" i="9"/>
  <c r="G8" i="7" s="1"/>
  <c r="L8" i="8"/>
  <c r="L10" i="8" s="1"/>
  <c r="L67" i="8"/>
  <c r="F20" i="9"/>
  <c r="F19" i="9"/>
  <c r="G21" i="7" s="1"/>
  <c r="H21" i="7" s="1"/>
  <c r="L60" i="8"/>
  <c r="L70" i="8" s="1"/>
  <c r="F15" i="9"/>
  <c r="G17" i="7" s="1"/>
  <c r="H17" i="7" s="1"/>
  <c r="L58" i="8"/>
  <c r="F18" i="9"/>
  <c r="F7" i="9"/>
  <c r="G9" i="7" s="1"/>
  <c r="F8" i="9"/>
  <c r="G10" i="7" s="1"/>
  <c r="H89" i="8"/>
  <c r="H32" i="8"/>
  <c r="H23" i="9"/>
  <c r="H11" i="9"/>
  <c r="F21" i="9"/>
  <c r="G23" i="7" s="1"/>
  <c r="H22" i="9"/>
  <c r="F10" i="9"/>
  <c r="G12" i="7" s="1"/>
  <c r="H12" i="7" s="1"/>
  <c r="F29" i="9"/>
  <c r="K31" i="8"/>
  <c r="K22" i="8"/>
  <c r="K17" i="8"/>
  <c r="H21" i="9"/>
  <c r="H9" i="9"/>
  <c r="F17" i="9"/>
  <c r="G19" i="7" s="1"/>
  <c r="H19" i="7" s="1"/>
  <c r="H70" i="8"/>
  <c r="H7" i="9"/>
  <c r="F25" i="9"/>
  <c r="G27" i="7" s="1"/>
  <c r="L16" i="8"/>
  <c r="L24" i="8" s="1"/>
  <c r="H6" i="9"/>
  <c r="F14" i="9"/>
  <c r="G16" i="7" s="1"/>
  <c r="H16" i="7" s="1"/>
  <c r="F26" i="9"/>
  <c r="G28" i="7" s="1"/>
  <c r="K28" i="7" s="1"/>
  <c r="H26" i="9"/>
  <c r="L107" i="8"/>
  <c r="H24" i="9"/>
  <c r="K67" i="8"/>
  <c r="K63" i="8"/>
  <c r="K58" i="8"/>
  <c r="K20" i="8"/>
  <c r="F27" i="9"/>
  <c r="G29" i="7" s="1"/>
  <c r="H27" i="9"/>
  <c r="H14" i="9"/>
  <c r="H28" i="9"/>
  <c r="H16" i="9"/>
  <c r="H107" i="8"/>
  <c r="K9" i="7"/>
  <c r="K8" i="7"/>
  <c r="F9" i="7"/>
  <c r="H26" i="7"/>
  <c r="H9" i="7"/>
  <c r="K27" i="7"/>
  <c r="H18" i="7"/>
  <c r="K10" i="7"/>
  <c r="K11" i="7"/>
  <c r="F24" i="7"/>
  <c r="H23" i="7"/>
  <c r="F23" i="7"/>
  <c r="F20" i="7"/>
  <c r="H8" i="7"/>
  <c r="F27" i="7"/>
  <c r="K16" i="7"/>
  <c r="F14" i="7"/>
  <c r="F13" i="7"/>
  <c r="L13" i="7" s="1"/>
  <c r="H11" i="7"/>
  <c r="K21" i="7"/>
  <c r="K26" i="7"/>
  <c r="F21" i="7"/>
  <c r="F28" i="7"/>
  <c r="F18" i="7"/>
  <c r="F11" i="7"/>
  <c r="H5" i="9"/>
  <c r="H30" i="7"/>
  <c r="H27" i="7"/>
  <c r="K25" i="7"/>
  <c r="F15" i="7"/>
  <c r="F10" i="7"/>
  <c r="H24" i="7"/>
  <c r="F12" i="7"/>
  <c r="F16" i="7"/>
  <c r="F30" i="7"/>
  <c r="F8" i="7"/>
  <c r="K30" i="7"/>
  <c r="F25" i="7"/>
  <c r="H10" i="7"/>
  <c r="F29" i="7"/>
  <c r="K24" i="7"/>
  <c r="F19" i="7"/>
  <c r="F17" i="7"/>
  <c r="K13" i="7"/>
  <c r="K12" i="7"/>
  <c r="F26" i="7"/>
  <c r="H28" i="7"/>
  <c r="K29" i="7"/>
  <c r="K17" i="7"/>
  <c r="H29" i="7"/>
  <c r="K23" i="7"/>
  <c r="L18" i="7" l="1"/>
  <c r="K19" i="7"/>
  <c r="H15" i="7"/>
  <c r="H15" i="9"/>
  <c r="G22" i="7"/>
  <c r="H20" i="9"/>
  <c r="H14" i="7"/>
  <c r="L14" i="7" s="1"/>
  <c r="H29" i="9"/>
  <c r="G31" i="7"/>
  <c r="K31" i="7" s="1"/>
  <c r="H10" i="9"/>
  <c r="H25" i="9"/>
  <c r="L17" i="7"/>
  <c r="H19" i="9"/>
  <c r="H18" i="9"/>
  <c r="G20" i="7"/>
  <c r="H12" i="9"/>
  <c r="H17" i="9"/>
  <c r="H13" i="9"/>
  <c r="K7" i="7"/>
  <c r="H8" i="9"/>
  <c r="L26" i="7"/>
  <c r="L11" i="7"/>
  <c r="L9" i="7"/>
  <c r="J6" i="4"/>
  <c r="F32" i="7"/>
  <c r="F6" i="4" s="1"/>
  <c r="F19" i="4" s="1"/>
  <c r="E5" i="1" s="1"/>
  <c r="L23" i="7"/>
  <c r="L25" i="7"/>
  <c r="L12" i="7"/>
  <c r="L28" i="7"/>
  <c r="L10" i="7"/>
  <c r="L16" i="7"/>
  <c r="L27" i="7"/>
  <c r="L24" i="7"/>
  <c r="L15" i="7"/>
  <c r="L7" i="7"/>
  <c r="L21" i="7"/>
  <c r="L19" i="7"/>
  <c r="L8" i="7"/>
  <c r="L30" i="7"/>
  <c r="L29" i="7"/>
  <c r="H31" i="7" l="1"/>
  <c r="K22" i="7"/>
  <c r="H22" i="7"/>
  <c r="L22" i="7" s="1"/>
  <c r="K20" i="7"/>
  <c r="K32" i="7" s="1"/>
  <c r="H20" i="7"/>
  <c r="L20" i="7" s="1"/>
  <c r="E8" i="1"/>
  <c r="J19" i="4"/>
  <c r="L31" i="7"/>
  <c r="L32" i="7" s="1"/>
  <c r="H32" i="7" l="1"/>
  <c r="H6" i="4" s="1"/>
  <c r="L6" i="4" s="1"/>
  <c r="L19" i="4" s="1"/>
  <c r="H19" i="4" l="1"/>
  <c r="E9" i="1" s="1"/>
  <c r="E10" i="1"/>
  <c r="E11" i="1" l="1"/>
  <c r="E22" i="1" s="1"/>
  <c r="E21" i="1" l="1"/>
  <c r="E14" i="1"/>
  <c r="E13" i="1"/>
  <c r="E20" i="1"/>
  <c r="E23" i="1" l="1"/>
  <c r="E24" i="1" l="1"/>
  <c r="J12" i="9"/>
  <c r="E25" i="1" l="1"/>
  <c r="E26" i="1" s="1"/>
  <c r="E29" i="1" l="1"/>
  <c r="E30" i="1" s="1"/>
  <c r="E31" i="1" l="1"/>
</calcChain>
</file>

<file path=xl/sharedStrings.xml><?xml version="1.0" encoding="utf-8"?>
<sst xmlns="http://schemas.openxmlformats.org/spreadsheetml/2006/main" count="809" uniqueCount="241">
  <si>
    <t>원 가 계 산 서</t>
    <phoneticPr fontId="3" type="noConversion"/>
  </si>
  <si>
    <t xml:space="preserve">□ 공사명 : </t>
    <phoneticPr fontId="3" type="noConversion"/>
  </si>
  <si>
    <t>비   목</t>
    <phoneticPr fontId="3" type="noConversion"/>
  </si>
  <si>
    <t>순공사원가</t>
    <phoneticPr fontId="3" type="noConversion"/>
  </si>
  <si>
    <t>재료비</t>
    <phoneticPr fontId="3" type="noConversion"/>
  </si>
  <si>
    <t>직  접  재  료  비</t>
  </si>
  <si>
    <t>간  접  재  료  비</t>
  </si>
  <si>
    <t>작업설.부산물등(-)</t>
  </si>
  <si>
    <t>[소     계]</t>
    <phoneticPr fontId="3" type="noConversion"/>
  </si>
  <si>
    <t>노무비</t>
    <phoneticPr fontId="3" type="noConversion"/>
  </si>
  <si>
    <t>직  접  노  무  비</t>
  </si>
  <si>
    <t>간  접  노  무  비</t>
  </si>
  <si>
    <t>경비</t>
    <phoneticPr fontId="3" type="noConversion"/>
  </si>
  <si>
    <t>기계경비</t>
    <phoneticPr fontId="3" type="noConversion"/>
  </si>
  <si>
    <t>산  재  보  험  료</t>
  </si>
  <si>
    <t>고  용  보  험  료</t>
  </si>
  <si>
    <t>건  강  보  험  료</t>
  </si>
  <si>
    <t>연  금  보  험  료</t>
  </si>
  <si>
    <t>노인장기요양보험료</t>
    <phoneticPr fontId="3" type="noConversion"/>
  </si>
  <si>
    <t>산업 안전 보건 관리비</t>
    <phoneticPr fontId="3" type="noConversion"/>
  </si>
  <si>
    <t>퇴 직 공 제 부금비</t>
  </si>
  <si>
    <t>기   타    경   비</t>
  </si>
  <si>
    <t>계</t>
  </si>
  <si>
    <t>일반관리비</t>
    <phoneticPr fontId="3" type="noConversion"/>
  </si>
  <si>
    <t>이윤</t>
    <phoneticPr fontId="3" type="noConversion"/>
  </si>
  <si>
    <t>완  제  품  구  매  비</t>
    <phoneticPr fontId="3" type="noConversion"/>
  </si>
  <si>
    <t>물  품  공  급  협  약</t>
    <phoneticPr fontId="3" type="noConversion"/>
  </si>
  <si>
    <t>공급가액</t>
    <phoneticPr fontId="3" type="noConversion"/>
  </si>
  <si>
    <t>부가가치세</t>
    <phoneticPr fontId="3" type="noConversion"/>
  </si>
  <si>
    <t>도급액</t>
    <phoneticPr fontId="3" type="noConversion"/>
  </si>
  <si>
    <t>집  계  표</t>
    <phoneticPr fontId="2" type="noConversion"/>
  </si>
  <si>
    <t xml:space="preserve">□  공  사  명  : </t>
    <phoneticPr fontId="3" type="noConversion"/>
  </si>
  <si>
    <t>품      명</t>
  </si>
  <si>
    <t>규      격</t>
  </si>
  <si>
    <t>단위</t>
  </si>
  <si>
    <t>수량</t>
  </si>
  <si>
    <t>재  료  비</t>
  </si>
  <si>
    <t>노  무  비</t>
  </si>
  <si>
    <t>경      비</t>
  </si>
  <si>
    <t>합      계</t>
  </si>
  <si>
    <t>비고</t>
    <phoneticPr fontId="2" type="noConversion"/>
  </si>
  <si>
    <t>단가</t>
    <phoneticPr fontId="2" type="noConversion"/>
  </si>
  <si>
    <t>금액</t>
    <phoneticPr fontId="2" type="noConversion"/>
  </si>
  <si>
    <t>소  계</t>
    <phoneticPr fontId="3" type="noConversion"/>
  </si>
  <si>
    <t>산출내역서</t>
    <phoneticPr fontId="2" type="noConversion"/>
  </si>
  <si>
    <t>□ 공 사 명 :</t>
    <phoneticPr fontId="3" type="noConversion"/>
  </si>
  <si>
    <t>명   칭</t>
    <phoneticPr fontId="3" type="noConversion"/>
  </si>
  <si>
    <t>규   격</t>
    <phoneticPr fontId="3" type="noConversion"/>
  </si>
  <si>
    <t>단위</t>
    <phoneticPr fontId="3" type="noConversion"/>
  </si>
  <si>
    <t>수량</t>
    <phoneticPr fontId="3" type="noConversion"/>
  </si>
  <si>
    <t>노무비</t>
    <phoneticPr fontId="2" type="noConversion"/>
  </si>
  <si>
    <t>합계</t>
    <phoneticPr fontId="3" type="noConversion"/>
  </si>
  <si>
    <t>단가</t>
    <phoneticPr fontId="3" type="noConversion"/>
  </si>
  <si>
    <t>금액</t>
    <phoneticPr fontId="3" type="noConversion"/>
  </si>
  <si>
    <t>F/O Cable 8C</t>
    <phoneticPr fontId="41" type="noConversion"/>
  </si>
  <si>
    <t>SM 8C / 옥외 가공용 / Single Mode</t>
    <phoneticPr fontId="41" type="noConversion"/>
  </si>
  <si>
    <t>10m</t>
    <phoneticPr fontId="41" type="noConversion"/>
  </si>
  <si>
    <t>F/O Cable 16C</t>
    <phoneticPr fontId="41" type="noConversion"/>
  </si>
  <si>
    <t>SM 16C / 옥외 가공용 / Single Mode</t>
    <phoneticPr fontId="41" type="noConversion"/>
  </si>
  <si>
    <t>광분배함</t>
    <phoneticPr fontId="41" type="noConversion"/>
  </si>
  <si>
    <t>FDF 8Core</t>
    <phoneticPr fontId="41" type="noConversion"/>
  </si>
  <si>
    <t>EA</t>
    <phoneticPr fontId="41" type="noConversion"/>
  </si>
  <si>
    <t>FDF 16Core</t>
    <phoneticPr fontId="41" type="noConversion"/>
  </si>
  <si>
    <t>PIG TAIL</t>
    <phoneticPr fontId="41" type="noConversion"/>
  </si>
  <si>
    <t>S/M SC</t>
    <phoneticPr fontId="41" type="noConversion"/>
  </si>
  <si>
    <t>F/O Patch Cord</t>
    <phoneticPr fontId="41" type="noConversion"/>
  </si>
  <si>
    <t>LC-LC Single 30M Cord</t>
    <phoneticPr fontId="41" type="noConversion"/>
  </si>
  <si>
    <t>가공용 접속함체</t>
    <phoneticPr fontId="41" type="noConversion"/>
  </si>
  <si>
    <t>가공용 8Core</t>
    <phoneticPr fontId="41" type="noConversion"/>
  </si>
  <si>
    <t xml:space="preserve">UTP CAT.6 Cable </t>
    <phoneticPr fontId="41" type="noConversion"/>
  </si>
  <si>
    <t>8P4C/ CAT.6 / Gray</t>
    <phoneticPr fontId="41" type="noConversion"/>
  </si>
  <si>
    <t>M</t>
    <phoneticPr fontId="41" type="noConversion"/>
  </si>
  <si>
    <t>UTP CAT.6 Cable</t>
    <phoneticPr fontId="41" type="noConversion"/>
  </si>
  <si>
    <t>8P4C/ CAT.6 / Yellow</t>
    <phoneticPr fontId="41" type="noConversion"/>
  </si>
  <si>
    <t>M</t>
    <phoneticPr fontId="2" type="noConversion"/>
  </si>
  <si>
    <t xml:space="preserve">RJ-45 Plug </t>
    <phoneticPr fontId="41" type="noConversion"/>
  </si>
  <si>
    <t>CAT.6 8pin RJ- 45</t>
    <phoneticPr fontId="41" type="noConversion"/>
  </si>
  <si>
    <t>Outlet</t>
    <phoneticPr fontId="41" type="noConversion"/>
  </si>
  <si>
    <t>CAT.6 4Port Outlet</t>
    <phoneticPr fontId="41" type="noConversion"/>
  </si>
  <si>
    <t>EA</t>
    <phoneticPr fontId="2" type="noConversion"/>
  </si>
  <si>
    <t>Outlet 시건박스</t>
    <phoneticPr fontId="41" type="noConversion"/>
  </si>
  <si>
    <t>200x200x12</t>
    <phoneticPr fontId="41" type="noConversion"/>
  </si>
  <si>
    <t>Patch Panel 설치</t>
    <phoneticPr fontId="41" type="noConversion"/>
  </si>
  <si>
    <t>24port Patch Panel</t>
    <phoneticPr fontId="41" type="noConversion"/>
  </si>
  <si>
    <t>Patch Panel 성단</t>
    <phoneticPr fontId="41" type="noConversion"/>
  </si>
  <si>
    <t>Patch cord</t>
    <phoneticPr fontId="41" type="noConversion"/>
  </si>
  <si>
    <t>RJ-45 to RJ-45 3M</t>
    <phoneticPr fontId="41" type="noConversion"/>
  </si>
  <si>
    <t>회선시험</t>
    <phoneticPr fontId="41" type="noConversion"/>
  </si>
  <si>
    <t>CD배관</t>
    <phoneticPr fontId="41" type="noConversion"/>
  </si>
  <si>
    <t>22MM</t>
    <phoneticPr fontId="41" type="noConversion"/>
  </si>
  <si>
    <t>28MM</t>
    <phoneticPr fontId="41" type="noConversion"/>
  </si>
  <si>
    <t>LAN DUCT</t>
    <phoneticPr fontId="41" type="noConversion"/>
  </si>
  <si>
    <t>80*60</t>
    <phoneticPr fontId="41" type="noConversion"/>
  </si>
  <si>
    <t>PVC 몰드</t>
    <phoneticPr fontId="41" type="noConversion"/>
  </si>
  <si>
    <t>대</t>
    <phoneticPr fontId="41" type="noConversion"/>
  </si>
  <si>
    <t>Rack 2100</t>
    <phoneticPr fontId="41" type="noConversion"/>
  </si>
  <si>
    <t>2100x1000x600</t>
    <phoneticPr fontId="41" type="noConversion"/>
  </si>
  <si>
    <t>Rack 1000</t>
    <phoneticPr fontId="41" type="noConversion"/>
  </si>
  <si>
    <t>1000x1000x600</t>
    <phoneticPr fontId="41" type="noConversion"/>
  </si>
  <si>
    <t>Rack 800</t>
    <phoneticPr fontId="41" type="noConversion"/>
  </si>
  <si>
    <t>800x1000x600</t>
    <phoneticPr fontId="41" type="noConversion"/>
  </si>
  <si>
    <t>Rack 600</t>
    <phoneticPr fontId="41" type="noConversion"/>
  </si>
  <si>
    <t>600x1000x600</t>
    <phoneticPr fontId="41" type="noConversion"/>
  </si>
  <si>
    <t>액세스플로어(우드)</t>
    <phoneticPr fontId="2" type="noConversion"/>
  </si>
  <si>
    <t>600x600x38</t>
    <phoneticPr fontId="41" type="noConversion"/>
  </si>
  <si>
    <t>EA</t>
  </si>
  <si>
    <t>소계</t>
    <phoneticPr fontId="2" type="noConversion"/>
  </si>
  <si>
    <t>백본스위치 A형</t>
    <phoneticPr fontId="2" type="noConversion"/>
  </si>
  <si>
    <r>
      <t xml:space="preserve">- 모듈 이중화 제공 **
- Hot-Swap 지원 **
- 모든 시스템 구성 후 여유 Interface Slot 2개 이상 **
- 제공 포트 수량 **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40GBase-X 24포트 이상제공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1/10GBase-X 48포트 이상제공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1/10GBASE-TX(RJ-45) 24포트 이상제공
</t>
    </r>
    <phoneticPr fontId="2" type="noConversion"/>
  </si>
  <si>
    <t>백본스위치 B형</t>
    <phoneticPr fontId="2" type="noConversion"/>
  </si>
  <si>
    <r>
      <t xml:space="preserve">- 모듈 이중화 제공 **
- Hot-Swap 지원 **
- 모든 시스템 구성 후 여유 Interface Slot 2개 이상 **
- 제공 포트 수량 **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40GBase-X 2포트 이상제공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1/10GBase-X 24포트 이상제공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100/1000BASE-TX(RJ-45) 96포트 이상제공
</t>
    </r>
    <phoneticPr fontId="2" type="noConversion"/>
  </si>
  <si>
    <t>액세스 스위치</t>
    <phoneticPr fontId="2" type="noConversion"/>
  </si>
  <si>
    <r>
      <t xml:space="preserve">- 모듈 이중화 제공 **
- 제공 포트 수량 **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40GBase-X 2포트 이상제공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1/10GBase-X 8포트 이상제공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100/1000BASE-TX(RJ-45) 24포트 이상제공
</t>
    </r>
    <phoneticPr fontId="2" type="noConversion"/>
  </si>
  <si>
    <t>웍그룹 스위치 24포트</t>
    <phoneticPr fontId="2" type="noConversion"/>
  </si>
  <si>
    <r>
      <t xml:space="preserve">- LACP(802.3ad : Link Aggregation) 지원 **
- 제공 포트 수량 **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1/10GBase-X 4포트 이상 제공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100/1000Base-Tx(RJ45) 24포트 이상 제공
</t>
    </r>
    <phoneticPr fontId="2" type="noConversion"/>
  </si>
  <si>
    <t>웍그룹 스위치 24포트(PoE)</t>
    <phoneticPr fontId="2" type="noConversion"/>
  </si>
  <si>
    <r>
      <t xml:space="preserve">- LACP(802.3ad : Link Aggregation) 지원 **
- IEEE 802.3at/af 제공(포트당 최소 15.4W 동시제공) **
- 제공 포트 수량 **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1/10GBase-X 4포트 이상 지원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100/1000Base-Tx(RJ45) 24포트 이상 제공
</t>
    </r>
    <phoneticPr fontId="2" type="noConversion"/>
  </si>
  <si>
    <t>라우터 또는 L3스위치</t>
    <phoneticPr fontId="2" type="noConversion"/>
  </si>
  <si>
    <r>
      <t xml:space="preserve">- 전원 이중화 및 Hot Swap 기능 제공 **
- 제공 포트 수량 **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40GBase-X 2포트 이상 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1/10GBase-X 8포트 이상 제공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100/1000Base-Tx(RJ45) 12포트 이상 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향후 V.35 필요시 별도 장비를 연결하여 제공 가능
</t>
    </r>
    <phoneticPr fontId="2" type="noConversion"/>
  </si>
  <si>
    <t>UPS 40KVA</t>
    <phoneticPr fontId="2" type="noConversion"/>
  </si>
  <si>
    <t>-입출력 전압 : 3상 4선식 380V/220V **
-역률 : 0.8 이상 ** 
-배터리 정전보상시간 : 30분 이상 (100% 부하시) **
-배터리 함 **
-디스플레이 : 한글 터치 스크린 **
-통신카드 :  SNMP 지원 **
-인증 :  고효율에너지기자재 인증 **</t>
    <phoneticPr fontId="2" type="noConversion"/>
  </si>
  <si>
    <t>UPS 3KVA</t>
    <phoneticPr fontId="2" type="noConversion"/>
  </si>
  <si>
    <t>- 입출력 전압 : 1상 2선식 230V **
- 역률 : 0.8 이상 **
- 배터리 정전보상시간 : 8분 (50% 부하시) **
- 타입 : 랙타입 **
- 디스플레이 :  디스플레이 지원 **</t>
    <phoneticPr fontId="2" type="noConversion"/>
  </si>
  <si>
    <t>항온항습기</t>
    <phoneticPr fontId="2" type="noConversion"/>
  </si>
  <si>
    <t xml:space="preserve">- 냉방부하  :  13,500 kcal/hr  이상 **
- 히팅부하  :  8,600 kcal/hr   이상 **
- 가습부하  :  4.8L/hr  이상 **
- 풍    량  :  60 CMM  이상 ** </t>
    <phoneticPr fontId="2" type="noConversion"/>
  </si>
  <si>
    <t>사계절 냉방기</t>
    <phoneticPr fontId="2" type="noConversion"/>
  </si>
  <si>
    <t>- 냉방부하 : 6.966 Kcal/hr 이상 **
- 외기온도 : -5°C 이하에서 작동 가능 **</t>
    <phoneticPr fontId="2" type="noConversion"/>
  </si>
  <si>
    <t>NAC</t>
    <phoneticPr fontId="2" type="noConversion"/>
  </si>
  <si>
    <t xml:space="preserve">○ 150 node 지원  
○ NAC 정책서버 1식
○ NAC 차단센서 1식
- CC인증 EAL2 등급 제품
- GS 인증 획득 제품
</t>
    <phoneticPr fontId="2" type="noConversion"/>
  </si>
  <si>
    <t>식</t>
    <phoneticPr fontId="2" type="noConversion"/>
  </si>
  <si>
    <t>일위대가명세서</t>
    <phoneticPr fontId="2" type="noConversion"/>
  </si>
  <si>
    <t>1</t>
    <phoneticPr fontId="41" type="noConversion"/>
  </si>
  <si>
    <t>품셈(통신) 4-1-1. 광섬유케이블 포설</t>
    <phoneticPr fontId="41" type="noConversion"/>
  </si>
  <si>
    <t>품명</t>
  </si>
  <si>
    <t>직종</t>
    <phoneticPr fontId="41" type="noConversion"/>
  </si>
  <si>
    <t>품셈요율</t>
    <phoneticPr fontId="2" type="noConversion"/>
  </si>
  <si>
    <t>재료비</t>
    <phoneticPr fontId="2" type="noConversion"/>
  </si>
  <si>
    <t>경비</t>
    <phoneticPr fontId="2" type="noConversion"/>
  </si>
  <si>
    <t>합계</t>
    <phoneticPr fontId="2" type="noConversion"/>
  </si>
  <si>
    <t>비고</t>
  </si>
  <si>
    <t>광섬유케이블 포설</t>
    <phoneticPr fontId="41" type="noConversion"/>
  </si>
  <si>
    <t>광케이블 설치사</t>
    <phoneticPr fontId="41" type="noConversion"/>
  </si>
  <si>
    <t>인</t>
    <phoneticPr fontId="41" type="noConversion"/>
  </si>
  <si>
    <t>보통인부</t>
    <phoneticPr fontId="41" type="noConversion"/>
  </si>
  <si>
    <t>[합   계]</t>
  </si>
  <si>
    <t/>
  </si>
  <si>
    <t>2</t>
    <phoneticPr fontId="41" type="noConversion"/>
  </si>
  <si>
    <t>품셈(통신) 4-1-2 광분배함(반) 및 성단 등</t>
    <phoneticPr fontId="41" type="noConversion"/>
  </si>
  <si>
    <t>광분배반(FDF) 설치</t>
    <phoneticPr fontId="41" type="noConversion"/>
  </si>
  <si>
    <t>통신설비공</t>
    <phoneticPr fontId="41" type="noConversion"/>
  </si>
  <si>
    <t>인</t>
    <phoneticPr fontId="2" type="noConversion"/>
  </si>
  <si>
    <t>국내성단</t>
    <phoneticPr fontId="41" type="noConversion"/>
  </si>
  <si>
    <t>특별인부</t>
    <phoneticPr fontId="41" type="noConversion"/>
  </si>
  <si>
    <t>광섬유케이블 접속</t>
    <phoneticPr fontId="41" type="noConversion"/>
  </si>
  <si>
    <t>3</t>
    <phoneticPr fontId="41" type="noConversion"/>
  </si>
  <si>
    <t>품셈(통신) 4-1-3 구내 광섬유케이블</t>
    <phoneticPr fontId="41" type="noConversion"/>
  </si>
  <si>
    <t>10M</t>
    <phoneticPr fontId="41" type="noConversion"/>
  </si>
  <si>
    <t>광점퍼코드 포설</t>
    <phoneticPr fontId="41" type="noConversion"/>
  </si>
  <si>
    <t>4</t>
    <phoneticPr fontId="41" type="noConversion"/>
  </si>
  <si>
    <t>품셈(통신) 4-3-1 꼬임케이블 포설</t>
    <phoneticPr fontId="41" type="noConversion"/>
  </si>
  <si>
    <t>UTP 구내</t>
    <phoneticPr fontId="41" type="noConversion"/>
  </si>
  <si>
    <t>통신케이블공</t>
    <phoneticPr fontId="41" type="noConversion"/>
  </si>
  <si>
    <t>5</t>
    <phoneticPr fontId="41" type="noConversion"/>
  </si>
  <si>
    <t>품셈(통신) 4-3-2 커넥터 및 Jack 접속</t>
    <phoneticPr fontId="41" type="noConversion"/>
  </si>
  <si>
    <t>RJ-45 8Pin 접속</t>
    <phoneticPr fontId="41" type="noConversion"/>
  </si>
  <si>
    <t>통신내선공</t>
    <phoneticPr fontId="41" type="noConversion"/>
  </si>
  <si>
    <t>6</t>
    <phoneticPr fontId="41" type="noConversion"/>
  </si>
  <si>
    <t>품셈(통신) Patch Panel 및 성단 등</t>
    <phoneticPr fontId="41" type="noConversion"/>
  </si>
  <si>
    <t>Patch Panel 설치 24Port</t>
    <phoneticPr fontId="41" type="noConversion"/>
  </si>
  <si>
    <t>Box 설치 Outlet Box</t>
    <phoneticPr fontId="41" type="noConversion"/>
  </si>
  <si>
    <t>Patch 및 Line Cord 설치 및 정리</t>
    <phoneticPr fontId="41" type="noConversion"/>
  </si>
  <si>
    <t>19" Rack 설치</t>
    <phoneticPr fontId="41" type="noConversion"/>
  </si>
  <si>
    <t>7</t>
    <phoneticPr fontId="41" type="noConversion"/>
  </si>
  <si>
    <t>품셈(통신) 3-2-1박스(BOX), 풀박스(Pull-Box), 시스템 박스 등</t>
    <phoneticPr fontId="41" type="noConversion"/>
  </si>
  <si>
    <t>Outlet Box (시건박스)</t>
    <phoneticPr fontId="41" type="noConversion"/>
  </si>
  <si>
    <t>8</t>
    <phoneticPr fontId="41" type="noConversion"/>
  </si>
  <si>
    <t>품셈(통신) 3-1-1 구내통신배관</t>
    <phoneticPr fontId="41" type="noConversion"/>
  </si>
  <si>
    <t>CD배관 28MM</t>
    <phoneticPr fontId="41" type="noConversion"/>
  </si>
  <si>
    <t>CD배관 22MM</t>
    <phoneticPr fontId="41" type="noConversion"/>
  </si>
  <si>
    <t>9</t>
    <phoneticPr fontId="41" type="noConversion"/>
  </si>
  <si>
    <t>품셈(통신) 3-5-3 몰딩</t>
    <phoneticPr fontId="41" type="noConversion"/>
  </si>
  <si>
    <t>PVC 몰딩</t>
    <phoneticPr fontId="41" type="noConversion"/>
  </si>
  <si>
    <t>10</t>
    <phoneticPr fontId="41" type="noConversion"/>
  </si>
  <si>
    <t>㎡</t>
  </si>
  <si>
    <t>우드 Floor</t>
    <phoneticPr fontId="41" type="noConversion"/>
  </si>
  <si>
    <t>건축목공</t>
    <phoneticPr fontId="41" type="noConversion"/>
  </si>
  <si>
    <t>일위대가표목록</t>
    <phoneticPr fontId="2" type="noConversion"/>
  </si>
  <si>
    <t>번호</t>
    <phoneticPr fontId="2" type="noConversion"/>
  </si>
  <si>
    <t>규격</t>
  </si>
  <si>
    <t>합계</t>
    <phoneticPr fontId="41" type="noConversion"/>
  </si>
  <si>
    <t>호표1</t>
    <phoneticPr fontId="41" type="noConversion"/>
  </si>
  <si>
    <t>호표2</t>
    <phoneticPr fontId="41" type="noConversion"/>
  </si>
  <si>
    <t>호표3</t>
    <phoneticPr fontId="41" type="noConversion"/>
  </si>
  <si>
    <t>호표4</t>
    <phoneticPr fontId="41" type="noConversion"/>
  </si>
  <si>
    <t>호표5</t>
    <phoneticPr fontId="41" type="noConversion"/>
  </si>
  <si>
    <t>호표6</t>
    <phoneticPr fontId="41" type="noConversion"/>
  </si>
  <si>
    <t>호표7</t>
    <phoneticPr fontId="41" type="noConversion"/>
  </si>
  <si>
    <t>호표8</t>
    <phoneticPr fontId="41" type="noConversion"/>
  </si>
  <si>
    <t>호표9</t>
    <phoneticPr fontId="41" type="noConversion"/>
  </si>
  <si>
    <t>호표10</t>
    <phoneticPr fontId="41" type="noConversion"/>
  </si>
  <si>
    <t>액세스플로어(우드)</t>
    <phoneticPr fontId="41" type="noConversion"/>
  </si>
  <si>
    <t>자재금액표</t>
    <phoneticPr fontId="2" type="noConversion"/>
  </si>
  <si>
    <t>품명</t>
    <phoneticPr fontId="41" type="noConversion"/>
  </si>
  <si>
    <t>규격</t>
    <phoneticPr fontId="41" type="noConversion"/>
  </si>
  <si>
    <t>단위</t>
    <phoneticPr fontId="41" type="noConversion"/>
  </si>
  <si>
    <t>수량</t>
    <phoneticPr fontId="41" type="noConversion"/>
  </si>
  <si>
    <t>비고</t>
    <phoneticPr fontId="41" type="noConversion"/>
  </si>
  <si>
    <t>접속함체융착포함</t>
    <phoneticPr fontId="41" type="noConversion"/>
  </si>
  <si>
    <t>m</t>
  </si>
  <si>
    <t>UTP CAT.6 Cable 노랑</t>
    <phoneticPr fontId="41" type="noConversion"/>
  </si>
  <si>
    <t>Patch Panel</t>
    <phoneticPr fontId="41" type="noConversion"/>
  </si>
  <si>
    <t>24Port Panel</t>
    <phoneticPr fontId="41" type="noConversion"/>
  </si>
  <si>
    <t>악세스플로어(우드)</t>
    <phoneticPr fontId="41" type="noConversion"/>
  </si>
  <si>
    <t xml:space="preserve">    합        계</t>
    <phoneticPr fontId="41" type="noConversion"/>
  </si>
  <si>
    <t>개별직종노임단가</t>
    <phoneticPr fontId="47" type="noConversion"/>
  </si>
  <si>
    <t>직종명</t>
    <phoneticPr fontId="47" type="noConversion"/>
  </si>
  <si>
    <t>단가(2026. 1. 1)</t>
    <phoneticPr fontId="47" type="noConversion"/>
  </si>
  <si>
    <t>보통인부</t>
    <phoneticPr fontId="47" type="noConversion"/>
  </si>
  <si>
    <t>특별인부</t>
    <phoneticPr fontId="47" type="noConversion"/>
  </si>
  <si>
    <t>건축목공</t>
    <phoneticPr fontId="47" type="noConversion"/>
  </si>
  <si>
    <t>내선전공</t>
    <phoneticPr fontId="47" type="noConversion"/>
  </si>
  <si>
    <t>통신내선공</t>
    <phoneticPr fontId="47" type="noConversion"/>
  </si>
  <si>
    <t>통신설비공</t>
    <phoneticPr fontId="47" type="noConversion"/>
  </si>
  <si>
    <t>통신케이블공</t>
    <phoneticPr fontId="47" type="noConversion"/>
  </si>
  <si>
    <t>광케이블설치사</t>
    <phoneticPr fontId="47" type="noConversion"/>
  </si>
  <si>
    <t>통신관련기사</t>
    <phoneticPr fontId="47" type="noConversion"/>
  </si>
  <si>
    <t>26년 노후LAN 교체 공사</t>
    <phoneticPr fontId="3" type="noConversion"/>
  </si>
  <si>
    <t>석면피해구제분담금</t>
    <phoneticPr fontId="3" type="noConversion"/>
  </si>
  <si>
    <t>임금채권보장보험료</t>
    <phoneticPr fontId="3" type="noConversion"/>
  </si>
  <si>
    <t>비고</t>
    <phoneticPr fontId="3" type="noConversion"/>
  </si>
  <si>
    <t>검토금액</t>
    <phoneticPr fontId="3" type="noConversion"/>
  </si>
  <si>
    <t>적용단가</t>
    <phoneticPr fontId="41" type="noConversion"/>
  </si>
  <si>
    <t>금액</t>
    <phoneticPr fontId="41" type="noConversion"/>
  </si>
  <si>
    <t>적용단가</t>
    <phoneticPr fontId="3" type="noConversion"/>
  </si>
  <si>
    <t>조달청제비율(건축공사, 10억미만, 6개월이하)</t>
    <phoneticPr fontId="3" type="noConversion"/>
  </si>
  <si>
    <t>조달청제비율
[(재+직노)*요율+기초액]*1.2</t>
    <phoneticPr fontId="3" type="noConversion"/>
  </si>
  <si>
    <t>부가세별도</t>
    <phoneticPr fontId="64" type="noConversion"/>
  </si>
  <si>
    <t>완제품 구매비</t>
    <phoneticPr fontId="64" type="noConversion"/>
  </si>
  <si>
    <t>물품공급협약</t>
    <phoneticPr fontId="64" type="noConversion"/>
  </si>
  <si>
    <t>세부내역
제안서 
참조</t>
    <phoneticPr fontId="64" type="noConversion"/>
  </si>
  <si>
    <t>물품공급 및 기술지원협약서 (부가세 별도)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</si>
</sst>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176" formatCode="_-* #,##0.00_-;\-* #,##0.00_-;_-* &quot;-&quot;_-;_-@_-"/>
    <numFmt numFmtId="177" formatCode="#,##0_ "/>
    <numFmt numFmtId="178" formatCode="#,##0.00_ "/>
    <numFmt numFmtId="179" formatCode="&quot;₩&quot;#,##0.00;&quot;₩&quot;\-#,##0.00"/>
    <numFmt numFmtId="180" formatCode="0\ &quot;EA&quot;"/>
    <numFmt numFmtId="181" formatCode="General_)"/>
    <numFmt numFmtId="182" formatCode="0.000000000000"/>
    <numFmt numFmtId="183" formatCode="0.0_)"/>
    <numFmt numFmtId="184" formatCode="0\ &quot;t&quot;"/>
    <numFmt numFmtId="18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0_);[Red]\(0\)"/>
    <numFmt numFmtId="187" formatCode="&quot;₩&quot;#,##0;[Red]&quot;₩&quot;&quot;₩&quot;\-#,##0"/>
    <numFmt numFmtId="188" formatCode="0.00\ &quot;)&quot;"/>
    <numFmt numFmtId="189" formatCode="0.00\ &quot;)]&quot;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0.000\ &quot;²&quot;"/>
    <numFmt numFmtId="192" formatCode="&quot;(&quot;\ 0.00"/>
    <numFmt numFmtId="193" formatCode="&quot;[(&quot;\ 0.00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6" formatCode="_ &quot;₩&quot;* #,##0_ ;_ &quot;₩&quot;* &quot;₩&quot;&quot;₩&quot;&quot;₩&quot;&quot;₩&quot;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197" formatCode="#,###;\-#,###"/>
    <numFmt numFmtId="198" formatCode="_-* #,##0.000_-;\-* #,##0.000_-;_-* &quot;-&quot;_-;_-@_-"/>
    <numFmt numFmtId="199" formatCode="&quot;호표 &quot;@"/>
    <numFmt numFmtId="200" formatCode="0.000%"/>
    <numFmt numFmtId="201" formatCode="#,##0_);[Red]\(#,##0\)"/>
  </numFmts>
  <fonts count="75">
    <font>
      <sz val="11"/>
      <color theme="1"/>
      <name val="맑은 고딕"/>
      <family val="3"/>
      <charset val="129"/>
      <scheme val="minor"/>
    </font>
    <font>
      <sz val="12"/>
      <color indexed="8"/>
      <name val="바탕체"/>
      <family val="1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10"/>
      <color indexed="8"/>
      <name val="Arial"/>
      <family val="2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0"/>
      <name val="Courier New"/>
      <family val="3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0"/>
      <name val="MS Sans Serif"/>
      <family val="2"/>
    </font>
    <font>
      <sz val="12"/>
      <name val="System"/>
      <family val="2"/>
      <charset val="129"/>
    </font>
    <font>
      <b/>
      <sz val="10"/>
      <name val="Helv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  <font>
      <sz val="9"/>
      <name val="바탕체"/>
      <family val="1"/>
      <charset val="129"/>
    </font>
    <font>
      <sz val="11"/>
      <name val="바탕체"/>
      <family val="1"/>
      <charset val="129"/>
    </font>
    <font>
      <sz val="9"/>
      <color indexed="8"/>
      <name val="바탕체"/>
      <family val="1"/>
      <charset val="129"/>
    </font>
    <font>
      <sz val="8"/>
      <name val="맑은 고딕"/>
      <family val="3"/>
      <charset val="129"/>
    </font>
    <font>
      <b/>
      <sz val="10"/>
      <color indexed="8"/>
      <name val="바탕체"/>
      <family val="1"/>
      <charset val="129"/>
    </font>
    <font>
      <sz val="8"/>
      <color indexed="8"/>
      <name val="굴림"/>
      <family val="3"/>
      <charset val="129"/>
    </font>
    <font>
      <sz val="9"/>
      <name val="굴림"/>
      <family val="3"/>
      <charset val="129"/>
    </font>
    <font>
      <sz val="8"/>
      <color indexed="8"/>
      <name val="굴림체"/>
      <family val="3"/>
      <charset val="129"/>
    </font>
    <font>
      <b/>
      <sz val="16"/>
      <color indexed="8"/>
      <name val="바탕체"/>
      <family val="1"/>
      <charset val="129"/>
    </font>
    <font>
      <sz val="8"/>
      <name val="맑은 고딕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체"/>
      <family val="3"/>
      <charset val="129"/>
    </font>
    <font>
      <sz val="11"/>
      <color theme="1"/>
      <name val="바탕체"/>
      <family val="1"/>
      <charset val="129"/>
    </font>
    <font>
      <sz val="10"/>
      <color theme="1"/>
      <name val="바탕체"/>
      <family val="1"/>
      <charset val="129"/>
    </font>
    <font>
      <sz val="9"/>
      <color theme="1"/>
      <name val="바탕체"/>
      <family val="1"/>
      <charset val="129"/>
    </font>
    <font>
      <sz val="8"/>
      <color theme="1"/>
      <name val="바탕체"/>
      <family val="1"/>
      <charset val="129"/>
    </font>
    <font>
      <sz val="20"/>
      <color theme="1"/>
      <name val="바탕체"/>
      <family val="1"/>
      <charset val="129"/>
    </font>
    <font>
      <b/>
      <sz val="10"/>
      <color theme="1"/>
      <name val="바탕체"/>
      <family val="1"/>
      <charset val="129"/>
    </font>
    <font>
      <sz val="8"/>
      <color theme="1"/>
      <name val="굴림"/>
      <family val="3"/>
      <charset val="129"/>
    </font>
    <font>
      <b/>
      <sz val="9"/>
      <color rgb="FF0000FF"/>
      <name val="굴림"/>
      <family val="3"/>
      <charset val="129"/>
    </font>
    <font>
      <b/>
      <sz val="16"/>
      <color theme="1"/>
      <name val="바탕체"/>
      <family val="1"/>
      <charset val="129"/>
    </font>
    <font>
      <b/>
      <sz val="16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</font>
    <font>
      <sz val="6"/>
      <color theme="1"/>
      <name val="굴림"/>
      <family val="3"/>
      <charset val="129"/>
    </font>
    <font>
      <sz val="8"/>
      <color theme="1"/>
      <name val="MS UI Gothic"/>
      <family val="3"/>
      <charset val="1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indexed="8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9"/>
      <name val="맑은 고딕"/>
      <family val="3"/>
      <charset val="129"/>
    </font>
    <font>
      <sz val="11"/>
      <color rgb="FF0070C0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20"/>
      <color theme="1"/>
      <name val="맑은 고딕"/>
      <family val="3"/>
      <charset val="129"/>
      <scheme val="minor"/>
    </font>
    <font>
      <sz val="22"/>
      <color theme="1"/>
      <name val="맑은 고딕"/>
      <family val="3"/>
      <charset val="129"/>
      <scheme val="minor"/>
    </font>
    <font>
      <sz val="9"/>
      <color rgb="FF0070C0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double">
        <color theme="1" tint="0.34998626667073579"/>
      </left>
      <right/>
      <top style="double">
        <color theme="1" tint="0.34998626667073579"/>
      </top>
      <bottom style="hair">
        <color theme="1" tint="0.34998626667073579"/>
      </bottom>
      <diagonal/>
    </border>
    <border>
      <left style="double">
        <color theme="1" tint="0.34998626667073579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double">
        <color theme="1" tint="0.34998626667073579"/>
      </left>
      <right/>
      <top style="hair">
        <color theme="1" tint="0.34998626667073579"/>
      </top>
      <bottom style="double">
        <color theme="1" tint="0.34998626667073579"/>
      </bottom>
      <diagonal/>
    </border>
    <border>
      <left style="hair">
        <color theme="1" tint="0.34998626667073579"/>
      </left>
      <right/>
      <top style="double">
        <color theme="1" tint="0.34998626667073579"/>
      </top>
      <bottom style="hair">
        <color theme="1" tint="0.34998626667073579"/>
      </bottom>
      <diagonal/>
    </border>
    <border>
      <left/>
      <right/>
      <top style="double">
        <color theme="1" tint="0.34998626667073579"/>
      </top>
      <bottom style="hair">
        <color theme="1" tint="0.34998626667073579"/>
      </bottom>
      <diagonal/>
    </border>
    <border>
      <left/>
      <right style="double">
        <color theme="1" tint="0.34998626667073579"/>
      </right>
      <top style="double">
        <color theme="1" tint="0.34998626667073579"/>
      </top>
      <bottom style="hair">
        <color theme="1" tint="0.34998626667073579"/>
      </bottom>
      <diagonal/>
    </border>
    <border>
      <left/>
      <right style="double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double">
        <color theme="1" tint="0.34998626667073579"/>
      </right>
      <top style="hair">
        <color theme="1" tint="0.34998626667073579"/>
      </top>
      <bottom style="double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double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indexed="64"/>
      </bottom>
      <diagonal/>
    </border>
    <border>
      <left style="double">
        <color theme="1" tint="0.34998626667073579"/>
      </left>
      <right style="hair">
        <color theme="1" tint="0.34998626667073579"/>
      </right>
      <top style="hair">
        <color indexed="64"/>
      </top>
      <bottom style="double">
        <color theme="1" tint="0.34998626667073579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34998626667073579"/>
      </top>
      <bottom style="hair">
        <color theme="1" tint="0.499984740745262"/>
      </bottom>
      <diagonal/>
    </border>
    <border>
      <left/>
      <right style="double">
        <color theme="1" tint="0.34998626667073579"/>
      </right>
      <top style="hair">
        <color theme="1" tint="0.34998626667073579"/>
      </top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</borders>
  <cellStyleXfs count="811">
    <xf numFmtId="0" fontId="0" fillId="0" borderId="0">
      <alignment vertical="center"/>
    </xf>
    <xf numFmtId="0" fontId="7" fillId="0" borderId="0"/>
    <xf numFmtId="0" fontId="7" fillId="0" borderId="0"/>
    <xf numFmtId="0" fontId="8" fillId="0" borderId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" fillId="0" borderId="0"/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6" fillId="0" borderId="0"/>
    <xf numFmtId="0" fontId="14" fillId="0" borderId="0"/>
    <xf numFmtId="0" fontId="4" fillId="0" borderId="0" applyFill="0" applyBorder="0" applyAlignment="0"/>
    <xf numFmtId="0" fontId="17" fillId="0" borderId="0"/>
    <xf numFmtId="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4" fillId="0" borderId="0" applyFont="0" applyFill="0" applyBorder="0" applyAlignment="0" applyProtection="0"/>
    <xf numFmtId="178" fontId="4" fillId="0" borderId="0">
      <protection locked="0"/>
    </xf>
    <xf numFmtId="180" fontId="18" fillId="0" borderId="0" applyFill="0" applyBorder="0">
      <alignment horizontal="centerContinuous"/>
    </xf>
    <xf numFmtId="178" fontId="4" fillId="0" borderId="0">
      <protection locked="0"/>
    </xf>
    <xf numFmtId="38" fontId="19" fillId="2" borderId="0" applyNumberFormat="0" applyBorder="0" applyAlignment="0" applyProtection="0"/>
    <xf numFmtId="3" fontId="5" fillId="0" borderId="2">
      <alignment horizontal="right" vertical="center"/>
    </xf>
    <xf numFmtId="4" fontId="5" fillId="0" borderId="2">
      <alignment horizontal="right" vertical="center"/>
    </xf>
    <xf numFmtId="0" fontId="20" fillId="0" borderId="0">
      <alignment horizontal="left"/>
    </xf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8" fontId="4" fillId="0" borderId="0">
      <protection locked="0"/>
    </xf>
    <xf numFmtId="178" fontId="4" fillId="0" borderId="0">
      <protection locked="0"/>
    </xf>
    <xf numFmtId="10" fontId="19" fillId="3" borderId="5" applyNumberFormat="0" applyBorder="0" applyAlignment="0" applyProtection="0"/>
    <xf numFmtId="181" fontId="23" fillId="0" borderId="0">
      <alignment horizontal="left"/>
    </xf>
    <xf numFmtId="0" fontId="24" fillId="0" borderId="6"/>
    <xf numFmtId="182" fontId="4" fillId="0" borderId="0"/>
    <xf numFmtId="10" fontId="8" fillId="0" borderId="0" applyFont="0" applyFill="0" applyBorder="0" applyAlignment="0" applyProtection="0"/>
    <xf numFmtId="0" fontId="24" fillId="0" borderId="0"/>
    <xf numFmtId="183" fontId="25" fillId="0" borderId="0">
      <alignment horizontal="center"/>
    </xf>
    <xf numFmtId="0" fontId="26" fillId="0" borderId="0" applyFill="0" applyBorder="0" applyProtection="0">
      <alignment horizontal="centerContinuous" vertical="center"/>
    </xf>
    <xf numFmtId="0" fontId="27" fillId="4" borderId="0" applyFill="0" applyBorder="0" applyProtection="0">
      <alignment horizontal="center" vertical="center"/>
    </xf>
    <xf numFmtId="184" fontId="18" fillId="0" borderId="0" applyFill="0" applyBorder="0">
      <alignment horizontal="centerContinuous"/>
    </xf>
    <xf numFmtId="178" fontId="4" fillId="0" borderId="7">
      <protection locked="0"/>
    </xf>
    <xf numFmtId="0" fontId="28" fillId="0" borderId="8">
      <alignment horizontal="left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86" fontId="4" fillId="0" borderId="0" applyNumberFormat="0" applyFill="0" applyBorder="0" applyAlignment="0">
      <alignment horizontal="left"/>
    </xf>
    <xf numFmtId="0" fontId="30" fillId="0" borderId="0">
      <protection locked="0"/>
    </xf>
    <xf numFmtId="3" fontId="15" fillId="0" borderId="9">
      <alignment horizontal="center"/>
    </xf>
    <xf numFmtId="0" fontId="30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9" fontId="33" fillId="4" borderId="0" applyFill="0" applyBorder="0" applyProtection="0">
      <alignment horizontal="right"/>
    </xf>
    <xf numFmtId="10" fontId="33" fillId="0" borderId="0" applyFill="0" applyBorder="0" applyProtection="0">
      <alignment horizontal="right"/>
    </xf>
    <xf numFmtId="0" fontId="34" fillId="0" borderId="0"/>
    <xf numFmtId="187" fontId="8" fillId="0" borderId="0">
      <alignment vertical="center"/>
    </xf>
    <xf numFmtId="41" fontId="4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8" fillId="0" borderId="0"/>
    <xf numFmtId="0" fontId="35" fillId="0" borderId="10"/>
    <xf numFmtId="188" fontId="36" fillId="0" borderId="0" applyFill="0" applyBorder="0">
      <alignment horizontal="centerContinuous"/>
    </xf>
    <xf numFmtId="189" fontId="36" fillId="0" borderId="0" applyFill="0" applyBorder="0">
      <alignment horizontal="centerContinuous"/>
    </xf>
    <xf numFmtId="41" fontId="37" fillId="0" borderId="5" applyNumberFormat="0">
      <alignment vertical="center"/>
    </xf>
    <xf numFmtId="4" fontId="30" fillId="0" borderId="0">
      <protection locked="0"/>
    </xf>
    <xf numFmtId="190" fontId="4" fillId="0" borderId="0">
      <protection locked="0"/>
    </xf>
    <xf numFmtId="191" fontId="18" fillId="0" borderId="0" applyFill="0" applyBorder="0">
      <alignment horizontal="centerContinuous"/>
    </xf>
    <xf numFmtId="192" fontId="36" fillId="0" borderId="0" applyFill="0" applyBorder="0">
      <alignment horizontal="centerContinuous"/>
    </xf>
    <xf numFmtId="193" fontId="36" fillId="0" borderId="0" applyFill="0" applyBorder="0">
      <alignment horizontal="centerContinuous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0" borderId="0" applyFont="0" applyFill="0" applyBorder="0" applyAlignment="0" applyProtection="0"/>
    <xf numFmtId="178" fontId="33" fillId="4" borderId="0" applyFill="0" applyBorder="0" applyProtection="0">
      <alignment horizontal="right"/>
    </xf>
    <xf numFmtId="0" fontId="7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4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9" fillId="0" borderId="0"/>
    <xf numFmtId="0" fontId="4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6" fillId="0" borderId="0"/>
    <xf numFmtId="0" fontId="49" fillId="0" borderId="0">
      <alignment vertical="center"/>
    </xf>
    <xf numFmtId="0" fontId="4" fillId="0" borderId="0"/>
    <xf numFmtId="0" fontId="1" fillId="0" borderId="0"/>
    <xf numFmtId="0" fontId="30" fillId="0" borderId="11">
      <protection locked="0"/>
    </xf>
    <xf numFmtId="195" fontId="4" fillId="0" borderId="0">
      <protection locked="0"/>
    </xf>
    <xf numFmtId="196" fontId="4" fillId="0" borderId="0">
      <protection locked="0"/>
    </xf>
  </cellStyleXfs>
  <cellXfs count="274">
    <xf numFmtId="0" fontId="0" fillId="0" borderId="0" xfId="0">
      <alignment vertical="center"/>
    </xf>
    <xf numFmtId="0" fontId="51" fillId="0" borderId="0" xfId="0" applyFont="1">
      <alignment vertical="center"/>
    </xf>
    <xf numFmtId="0" fontId="52" fillId="0" borderId="0" xfId="0" applyFont="1">
      <alignment vertical="center"/>
    </xf>
    <xf numFmtId="0" fontId="0" fillId="0" borderId="0" xfId="0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41" fontId="0" fillId="0" borderId="0" xfId="0" applyNumberFormat="1">
      <alignment vertical="center"/>
    </xf>
    <xf numFmtId="0" fontId="53" fillId="0" borderId="0" xfId="805" applyFont="1">
      <alignment vertical="center"/>
    </xf>
    <xf numFmtId="0" fontId="54" fillId="0" borderId="0" xfId="805" applyFont="1">
      <alignment vertical="center"/>
    </xf>
    <xf numFmtId="0" fontId="55" fillId="0" borderId="0" xfId="805" applyFont="1" applyAlignment="1">
      <alignment horizontal="center" vertical="center" shrinkToFit="1"/>
    </xf>
    <xf numFmtId="0" fontId="5" fillId="0" borderId="0" xfId="806" applyFont="1" applyAlignment="1">
      <alignment vertical="center"/>
    </xf>
    <xf numFmtId="49" fontId="5" fillId="0" borderId="0" xfId="806" applyNumberFormat="1" applyFont="1" applyAlignment="1">
      <alignment vertical="center"/>
    </xf>
    <xf numFmtId="0" fontId="5" fillId="0" borderId="0" xfId="806" applyFont="1" applyAlignment="1">
      <alignment horizontal="center" vertical="center"/>
    </xf>
    <xf numFmtId="178" fontId="52" fillId="0" borderId="0" xfId="806" applyNumberFormat="1" applyFont="1" applyAlignment="1">
      <alignment vertical="center" shrinkToFit="1"/>
    </xf>
    <xf numFmtId="197" fontId="5" fillId="0" borderId="0" xfId="806" applyNumberFormat="1" applyFont="1" applyAlignment="1">
      <alignment vertical="center" shrinkToFit="1"/>
    </xf>
    <xf numFmtId="0" fontId="38" fillId="0" borderId="0" xfId="806" applyFont="1" applyAlignment="1">
      <alignment vertical="center"/>
    </xf>
    <xf numFmtId="0" fontId="55" fillId="0" borderId="0" xfId="805" applyFont="1" applyAlignment="1">
      <alignment horizontal="center" vertical="center"/>
    </xf>
    <xf numFmtId="41" fontId="53" fillId="6" borderId="16" xfId="801" applyNumberFormat="1" applyFont="1" applyFill="1" applyBorder="1" applyAlignment="1">
      <alignment horizontal="center" vertical="center"/>
    </xf>
    <xf numFmtId="3" fontId="38" fillId="0" borderId="16" xfId="0" applyNumberFormat="1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41" fontId="40" fillId="0" borderId="16" xfId="275" applyFont="1" applyFill="1" applyBorder="1" applyAlignment="1" applyProtection="1">
      <alignment horizontal="center" vertical="center"/>
    </xf>
    <xf numFmtId="41" fontId="38" fillId="0" borderId="16" xfId="275" applyFont="1" applyFill="1" applyBorder="1" applyAlignment="1">
      <alignment vertical="center" shrinkToFit="1"/>
    </xf>
    <xf numFmtId="41" fontId="40" fillId="0" borderId="17" xfId="0" applyNumberFormat="1" applyFont="1" applyBorder="1" applyAlignment="1">
      <alignment vertical="center" shrinkToFit="1"/>
    </xf>
    <xf numFmtId="0" fontId="38" fillId="0" borderId="16" xfId="0" applyFont="1" applyBorder="1" applyAlignment="1">
      <alignment horizontal="center" vertical="center" wrapText="1"/>
    </xf>
    <xf numFmtId="41" fontId="38" fillId="0" borderId="16" xfId="275" applyFont="1" applyBorder="1" applyAlignment="1">
      <alignment vertical="center" shrinkToFit="1"/>
    </xf>
    <xf numFmtId="38" fontId="38" fillId="0" borderId="17" xfId="0" applyNumberFormat="1" applyFont="1" applyBorder="1" applyAlignment="1">
      <alignment vertical="center" shrinkToFit="1"/>
    </xf>
    <xf numFmtId="0" fontId="38" fillId="0" borderId="16" xfId="0" applyFont="1" applyBorder="1" applyAlignment="1">
      <alignment horizontal="center" vertical="center"/>
    </xf>
    <xf numFmtId="41" fontId="38" fillId="0" borderId="16" xfId="275" applyFont="1" applyBorder="1" applyAlignment="1">
      <alignment vertical="center"/>
    </xf>
    <xf numFmtId="0" fontId="38" fillId="0" borderId="16" xfId="801" applyFont="1" applyBorder="1" applyAlignment="1">
      <alignment horizontal="center" vertical="center" wrapText="1"/>
    </xf>
    <xf numFmtId="0" fontId="38" fillId="0" borderId="16" xfId="801" applyFont="1" applyBorder="1" applyAlignment="1">
      <alignment horizontal="center" vertical="center"/>
    </xf>
    <xf numFmtId="41" fontId="38" fillId="0" borderId="16" xfId="277" applyFont="1" applyBorder="1" applyAlignment="1">
      <alignment vertical="center"/>
    </xf>
    <xf numFmtId="38" fontId="38" fillId="0" borderId="17" xfId="801" applyNumberFormat="1" applyFont="1" applyBorder="1" applyAlignment="1">
      <alignment vertical="center" shrinkToFit="1"/>
    </xf>
    <xf numFmtId="0" fontId="38" fillId="5" borderId="18" xfId="0" applyFont="1" applyFill="1" applyBorder="1" applyAlignment="1">
      <alignment horizontal="center" vertical="center"/>
    </xf>
    <xf numFmtId="3" fontId="38" fillId="5" borderId="9" xfId="0" applyNumberFormat="1" applyFont="1" applyFill="1" applyBorder="1" applyAlignment="1">
      <alignment horizontal="center" vertical="center" wrapText="1"/>
    </xf>
    <xf numFmtId="4" fontId="38" fillId="5" borderId="9" xfId="0" applyNumberFormat="1" applyFont="1" applyFill="1" applyBorder="1" applyAlignment="1">
      <alignment horizontal="center" vertical="center"/>
    </xf>
    <xf numFmtId="3" fontId="38" fillId="5" borderId="9" xfId="0" applyNumberFormat="1" applyFont="1" applyFill="1" applyBorder="1" applyAlignment="1">
      <alignment horizontal="center" vertical="center"/>
    </xf>
    <xf numFmtId="41" fontId="38" fillId="5" borderId="9" xfId="275" applyFont="1" applyFill="1" applyBorder="1" applyAlignment="1">
      <alignment vertical="center" shrinkToFit="1"/>
    </xf>
    <xf numFmtId="41" fontId="38" fillId="5" borderId="9" xfId="275" applyFont="1" applyFill="1" applyBorder="1" applyAlignment="1">
      <alignment horizontal="right" vertical="center" shrinkToFit="1"/>
    </xf>
    <xf numFmtId="177" fontId="38" fillId="5" borderId="19" xfId="0" applyNumberFormat="1" applyFont="1" applyFill="1" applyBorder="1" applyAlignment="1">
      <alignment horizontal="center" vertical="center" wrapText="1"/>
    </xf>
    <xf numFmtId="41" fontId="38" fillId="0" borderId="8" xfId="275" applyFont="1" applyFill="1" applyBorder="1" applyAlignment="1">
      <alignment horizontal="left" vertical="center"/>
    </xf>
    <xf numFmtId="41" fontId="38" fillId="0" borderId="8" xfId="275" applyFont="1" applyBorder="1" applyAlignment="1">
      <alignment vertical="center"/>
    </xf>
    <xf numFmtId="0" fontId="42" fillId="0" borderId="0" xfId="807" applyFont="1" applyAlignment="1">
      <alignment vertical="center"/>
    </xf>
    <xf numFmtId="0" fontId="52" fillId="0" borderId="0" xfId="805" applyFont="1">
      <alignment vertical="center"/>
    </xf>
    <xf numFmtId="0" fontId="42" fillId="0" borderId="0" xfId="807" applyFont="1" applyAlignment="1">
      <alignment horizontal="left" vertical="center"/>
    </xf>
    <xf numFmtId="0" fontId="57" fillId="0" borderId="0" xfId="0" applyFont="1">
      <alignment vertical="center"/>
    </xf>
    <xf numFmtId="41" fontId="43" fillId="7" borderId="40" xfId="275" applyFont="1" applyFill="1" applyBorder="1" applyAlignment="1">
      <alignment horizontal="center" vertical="center" shrinkToFit="1"/>
    </xf>
    <xf numFmtId="0" fontId="57" fillId="0" borderId="40" xfId="0" applyFont="1" applyBorder="1" applyAlignment="1">
      <alignment vertical="center" shrinkToFit="1"/>
    </xf>
    <xf numFmtId="0" fontId="57" fillId="0" borderId="40" xfId="0" applyFont="1" applyBorder="1" applyAlignment="1">
      <alignment horizontal="center" vertical="center" shrinkToFit="1"/>
    </xf>
    <xf numFmtId="41" fontId="57" fillId="0" borderId="40" xfId="275" applyFont="1" applyBorder="1" applyAlignment="1">
      <alignment horizontal="right" vertical="center" shrinkToFit="1"/>
    </xf>
    <xf numFmtId="0" fontId="57" fillId="0" borderId="41" xfId="0" applyFont="1" applyBorder="1" applyAlignment="1">
      <alignment vertical="center" shrinkToFit="1"/>
    </xf>
    <xf numFmtId="0" fontId="57" fillId="0" borderId="41" xfId="0" applyFont="1" applyBorder="1" applyAlignment="1">
      <alignment horizontal="center" vertical="center" shrinkToFit="1"/>
    </xf>
    <xf numFmtId="41" fontId="57" fillId="0" borderId="41" xfId="275" applyFont="1" applyBorder="1" applyAlignment="1">
      <alignment vertical="center" shrinkToFit="1"/>
    </xf>
    <xf numFmtId="41" fontId="57" fillId="0" borderId="41" xfId="275" applyFont="1" applyBorder="1" applyAlignment="1">
      <alignment horizontal="right" vertical="center" shrinkToFit="1"/>
    </xf>
    <xf numFmtId="0" fontId="57" fillId="0" borderId="0" xfId="0" applyFont="1" applyAlignment="1">
      <alignment vertical="center" shrinkToFit="1"/>
    </xf>
    <xf numFmtId="0" fontId="57" fillId="0" borderId="0" xfId="0" applyFont="1" applyAlignment="1">
      <alignment horizontal="center" vertical="center" shrinkToFit="1"/>
    </xf>
    <xf numFmtId="41" fontId="57" fillId="0" borderId="0" xfId="275" applyFont="1" applyBorder="1" applyAlignment="1">
      <alignment vertical="center" shrinkToFit="1"/>
    </xf>
    <xf numFmtId="176" fontId="57" fillId="0" borderId="40" xfId="275" applyNumberFormat="1" applyFont="1" applyBorder="1" applyAlignment="1">
      <alignment horizontal="right" vertical="center" shrinkToFit="1"/>
    </xf>
    <xf numFmtId="0" fontId="43" fillId="0" borderId="0" xfId="807" applyFont="1" applyAlignment="1">
      <alignment horizontal="left" vertical="center"/>
    </xf>
    <xf numFmtId="0" fontId="44" fillId="0" borderId="0" xfId="806" applyFont="1" applyAlignment="1">
      <alignment horizontal="center" vertical="center"/>
    </xf>
    <xf numFmtId="49" fontId="58" fillId="8" borderId="43" xfId="806" applyNumberFormat="1" applyFont="1" applyFill="1" applyBorder="1" applyAlignment="1">
      <alignment horizontal="left" vertical="center" shrinkToFit="1"/>
    </xf>
    <xf numFmtId="49" fontId="44" fillId="8" borderId="44" xfId="806" applyNumberFormat="1" applyFont="1" applyFill="1" applyBorder="1" applyAlignment="1">
      <alignment vertical="center" shrinkToFit="1"/>
    </xf>
    <xf numFmtId="0" fontId="44" fillId="8" borderId="44" xfId="806" applyFont="1" applyFill="1" applyBorder="1" applyAlignment="1">
      <alignment horizontal="center" vertical="center"/>
    </xf>
    <xf numFmtId="177" fontId="44" fillId="8" borderId="44" xfId="275" applyNumberFormat="1" applyFont="1" applyFill="1" applyBorder="1" applyAlignment="1">
      <alignment vertical="center"/>
    </xf>
    <xf numFmtId="41" fontId="44" fillId="8" borderId="44" xfId="275" applyFont="1" applyFill="1" applyBorder="1" applyAlignment="1">
      <alignment vertical="center" shrinkToFit="1"/>
    </xf>
    <xf numFmtId="0" fontId="44" fillId="8" borderId="42" xfId="806" applyFont="1" applyFill="1" applyBorder="1" applyAlignment="1">
      <alignment horizontal="center" vertical="center"/>
    </xf>
    <xf numFmtId="0" fontId="44" fillId="0" borderId="0" xfId="806" applyFont="1" applyAlignment="1">
      <alignment vertical="center"/>
    </xf>
    <xf numFmtId="0" fontId="44" fillId="0" borderId="42" xfId="806" applyFont="1" applyBorder="1" applyAlignment="1">
      <alignment horizontal="center" vertical="center"/>
    </xf>
    <xf numFmtId="41" fontId="44" fillId="0" borderId="42" xfId="275" applyFont="1" applyFill="1" applyBorder="1" applyAlignment="1">
      <alignment vertical="center" shrinkToFit="1"/>
    </xf>
    <xf numFmtId="0" fontId="44" fillId="6" borderId="42" xfId="806" applyFont="1" applyFill="1" applyBorder="1" applyAlignment="1">
      <alignment horizontal="center" vertical="center"/>
    </xf>
    <xf numFmtId="177" fontId="44" fillId="6" borderId="42" xfId="275" applyNumberFormat="1" applyFont="1" applyFill="1" applyBorder="1" applyAlignment="1">
      <alignment vertical="center"/>
    </xf>
    <xf numFmtId="41" fontId="44" fillId="6" borderId="42" xfId="275" applyFont="1" applyFill="1" applyBorder="1" applyAlignment="1">
      <alignment vertical="center" shrinkToFit="1"/>
    </xf>
    <xf numFmtId="0" fontId="57" fillId="0" borderId="45" xfId="0" applyFont="1" applyBorder="1" applyAlignment="1">
      <alignment horizontal="center" vertical="center" shrinkToFit="1"/>
    </xf>
    <xf numFmtId="0" fontId="56" fillId="0" borderId="0" xfId="805" applyFont="1" applyAlignment="1">
      <alignment horizontal="center" vertical="center"/>
    </xf>
    <xf numFmtId="199" fontId="43" fillId="0" borderId="0" xfId="807" applyNumberFormat="1" applyFont="1" applyAlignment="1">
      <alignment horizontal="left" vertical="center"/>
    </xf>
    <xf numFmtId="0" fontId="57" fillId="0" borderId="0" xfId="805" applyFont="1">
      <alignment vertical="center"/>
    </xf>
    <xf numFmtId="0" fontId="57" fillId="0" borderId="0" xfId="805" applyFont="1" applyAlignment="1">
      <alignment horizontal="left" vertical="center"/>
    </xf>
    <xf numFmtId="0" fontId="60" fillId="0" borderId="0" xfId="0" applyFont="1" applyAlignment="1">
      <alignment horizontal="center" vertical="center"/>
    </xf>
    <xf numFmtId="0" fontId="60" fillId="0" borderId="0" xfId="0" applyFont="1">
      <alignment vertical="center"/>
    </xf>
    <xf numFmtId="0" fontId="59" fillId="0" borderId="0" xfId="805" applyFont="1">
      <alignment vertical="center"/>
    </xf>
    <xf numFmtId="0" fontId="59" fillId="0" borderId="0" xfId="0" applyFont="1">
      <alignment vertical="center"/>
    </xf>
    <xf numFmtId="198" fontId="57" fillId="0" borderId="40" xfId="275" applyNumberFormat="1" applyFont="1" applyBorder="1" applyAlignment="1">
      <alignment horizontal="right" vertical="center" shrinkToFit="1"/>
    </xf>
    <xf numFmtId="0" fontId="57" fillId="0" borderId="45" xfId="0" applyFont="1" applyBorder="1" applyAlignment="1">
      <alignment horizontal="right" vertical="center" shrinkToFit="1"/>
    </xf>
    <xf numFmtId="0" fontId="57" fillId="0" borderId="40" xfId="0" applyFont="1" applyBorder="1" applyAlignment="1">
      <alignment horizontal="left" vertical="center" shrinkToFit="1"/>
    </xf>
    <xf numFmtId="0" fontId="57" fillId="0" borderId="40" xfId="0" applyFont="1" applyBorder="1" applyAlignment="1">
      <alignment horizontal="left" vertical="center"/>
    </xf>
    <xf numFmtId="0" fontId="57" fillId="0" borderId="16" xfId="0" applyFont="1" applyBorder="1">
      <alignment vertical="center"/>
    </xf>
    <xf numFmtId="0" fontId="57" fillId="0" borderId="16" xfId="0" applyFont="1" applyBorder="1" applyAlignment="1">
      <alignment horizontal="center" vertical="center"/>
    </xf>
    <xf numFmtId="41" fontId="57" fillId="0" borderId="16" xfId="275" applyFont="1" applyBorder="1">
      <alignment vertical="center"/>
    </xf>
    <xf numFmtId="0" fontId="57" fillId="0" borderId="40" xfId="275" applyNumberFormat="1" applyFont="1" applyBorder="1" applyAlignment="1">
      <alignment horizontal="right" vertical="center" shrinkToFit="1"/>
    </xf>
    <xf numFmtId="0" fontId="0" fillId="0" borderId="20" xfId="0" applyBorder="1">
      <alignment vertical="center"/>
    </xf>
    <xf numFmtId="177" fontId="0" fillId="0" borderId="21" xfId="0" applyNumberFormat="1" applyBorder="1">
      <alignment vertical="center"/>
    </xf>
    <xf numFmtId="0" fontId="0" fillId="0" borderId="22" xfId="0" applyBorder="1">
      <alignment vertical="center"/>
    </xf>
    <xf numFmtId="177" fontId="0" fillId="0" borderId="23" xfId="0" applyNumberFormat="1" applyBorder="1">
      <alignment vertical="center"/>
    </xf>
    <xf numFmtId="0" fontId="0" fillId="0" borderId="24" xfId="0" applyBorder="1">
      <alignment vertical="center"/>
    </xf>
    <xf numFmtId="177" fontId="0" fillId="0" borderId="25" xfId="0" applyNumberFormat="1" applyBorder="1">
      <alignment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>
      <alignment vertical="center"/>
    </xf>
    <xf numFmtId="0" fontId="57" fillId="0" borderId="40" xfId="0" applyFont="1" applyBorder="1" applyAlignment="1">
      <alignment horizontal="left" vertical="center" wrapText="1" shrinkToFit="1"/>
    </xf>
    <xf numFmtId="41" fontId="57" fillId="0" borderId="46" xfId="275" applyFont="1" applyBorder="1">
      <alignment vertical="center"/>
    </xf>
    <xf numFmtId="41" fontId="57" fillId="0" borderId="46" xfId="275" applyFont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41" fontId="48" fillId="0" borderId="47" xfId="275" applyFont="1" applyFill="1" applyBorder="1" applyAlignment="1">
      <alignment vertical="center" shrinkToFit="1"/>
    </xf>
    <xf numFmtId="41" fontId="48" fillId="0" borderId="48" xfId="275" applyFont="1" applyFill="1" applyBorder="1" applyAlignment="1">
      <alignment vertical="center" shrinkToFit="1"/>
    </xf>
    <xf numFmtId="41" fontId="48" fillId="0" borderId="42" xfId="275" applyFont="1" applyFill="1" applyBorder="1" applyAlignment="1">
      <alignment vertical="center" shrinkToFit="1"/>
    </xf>
    <xf numFmtId="0" fontId="48" fillId="0" borderId="42" xfId="806" applyFont="1" applyBorder="1" applyAlignment="1">
      <alignment horizontal="center" vertical="center"/>
    </xf>
    <xf numFmtId="0" fontId="43" fillId="7" borderId="49" xfId="0" applyFont="1" applyFill="1" applyBorder="1" applyAlignment="1">
      <alignment horizontal="center" vertical="center" shrinkToFit="1"/>
    </xf>
    <xf numFmtId="0" fontId="57" fillId="0" borderId="50" xfId="0" applyFont="1" applyBorder="1">
      <alignment vertical="center"/>
    </xf>
    <xf numFmtId="0" fontId="57" fillId="0" borderId="51" xfId="0" applyFont="1" applyBorder="1">
      <alignment vertical="center"/>
    </xf>
    <xf numFmtId="0" fontId="43" fillId="7" borderId="52" xfId="0" applyFont="1" applyFill="1" applyBorder="1" applyAlignment="1">
      <alignment horizontal="center" vertical="center" shrinkToFit="1"/>
    </xf>
    <xf numFmtId="0" fontId="43" fillId="7" borderId="53" xfId="0" applyFont="1" applyFill="1" applyBorder="1" applyAlignment="1">
      <alignment horizontal="center" vertical="center" shrinkToFit="1"/>
    </xf>
    <xf numFmtId="41" fontId="43" fillId="7" borderId="53" xfId="275" applyFont="1" applyFill="1" applyBorder="1" applyAlignment="1">
      <alignment horizontal="center" vertical="center" shrinkToFit="1"/>
    </xf>
    <xf numFmtId="41" fontId="43" fillId="7" borderId="54" xfId="275" applyFont="1" applyFill="1" applyBorder="1" applyAlignment="1">
      <alignment horizontal="center" vertical="center" shrinkToFit="1"/>
    </xf>
    <xf numFmtId="0" fontId="57" fillId="0" borderId="55" xfId="0" applyFont="1" applyBorder="1">
      <alignment vertical="center"/>
    </xf>
    <xf numFmtId="0" fontId="57" fillId="0" borderId="56" xfId="0" applyFont="1" applyBorder="1">
      <alignment vertical="center"/>
    </xf>
    <xf numFmtId="41" fontId="57" fillId="0" borderId="57" xfId="275" applyFont="1" applyBorder="1">
      <alignment vertical="center"/>
    </xf>
    <xf numFmtId="41" fontId="57" fillId="0" borderId="58" xfId="275" applyFont="1" applyBorder="1">
      <alignment vertical="center"/>
    </xf>
    <xf numFmtId="41" fontId="57" fillId="0" borderId="59" xfId="275" applyFont="1" applyBorder="1">
      <alignment vertical="center"/>
    </xf>
    <xf numFmtId="0" fontId="57" fillId="0" borderId="28" xfId="0" applyFont="1" applyBorder="1">
      <alignment vertical="center"/>
    </xf>
    <xf numFmtId="177" fontId="57" fillId="0" borderId="16" xfId="0" applyNumberFormat="1" applyFont="1" applyBorder="1" applyAlignment="1">
      <alignment horizontal="center" vertical="center"/>
    </xf>
    <xf numFmtId="0" fontId="57" fillId="0" borderId="29" xfId="0" applyFont="1" applyBorder="1">
      <alignment vertical="center"/>
    </xf>
    <xf numFmtId="0" fontId="57" fillId="0" borderId="30" xfId="0" applyFont="1" applyBorder="1" applyAlignment="1">
      <alignment horizontal="center" vertical="center"/>
    </xf>
    <xf numFmtId="0" fontId="57" fillId="0" borderId="31" xfId="0" applyFont="1" applyBorder="1">
      <alignment vertical="center"/>
    </xf>
    <xf numFmtId="0" fontId="57" fillId="0" borderId="31" xfId="0" applyFont="1" applyBorder="1" applyAlignment="1">
      <alignment horizontal="center" vertical="center"/>
    </xf>
    <xf numFmtId="41" fontId="57" fillId="0" borderId="31" xfId="275" applyFont="1" applyBorder="1">
      <alignment vertical="center"/>
    </xf>
    <xf numFmtId="0" fontId="57" fillId="0" borderId="32" xfId="0" applyFont="1" applyBorder="1">
      <alignment vertical="center"/>
    </xf>
    <xf numFmtId="41" fontId="57" fillId="0" borderId="33" xfId="275" applyFont="1" applyBorder="1" applyAlignment="1">
      <alignment vertical="center" shrinkToFit="1"/>
    </xf>
    <xf numFmtId="0" fontId="57" fillId="0" borderId="34" xfId="0" applyFont="1" applyBorder="1">
      <alignment vertical="center"/>
    </xf>
    <xf numFmtId="14" fontId="57" fillId="0" borderId="0" xfId="805" applyNumberFormat="1" applyFont="1" applyAlignment="1">
      <alignment horizontal="left" vertical="center"/>
    </xf>
    <xf numFmtId="41" fontId="57" fillId="0" borderId="60" xfId="275" applyFont="1" applyBorder="1">
      <alignment vertical="center"/>
    </xf>
    <xf numFmtId="41" fontId="57" fillId="0" borderId="0" xfId="275" applyFont="1" applyBorder="1" applyAlignment="1">
      <alignment horizontal="right" vertical="center" shrinkToFit="1"/>
    </xf>
    <xf numFmtId="41" fontId="57" fillId="0" borderId="61" xfId="275" applyFont="1" applyBorder="1">
      <alignment vertical="center"/>
    </xf>
    <xf numFmtId="41" fontId="57" fillId="0" borderId="62" xfId="275" applyFont="1" applyBorder="1">
      <alignment vertical="center"/>
    </xf>
    <xf numFmtId="0" fontId="57" fillId="0" borderId="63" xfId="0" applyFont="1" applyBorder="1" applyAlignment="1">
      <alignment horizontal="center" vertical="center"/>
    </xf>
    <xf numFmtId="0" fontId="57" fillId="0" borderId="42" xfId="0" applyFont="1" applyBorder="1" applyAlignment="1">
      <alignment horizontal="center" vertical="center"/>
    </xf>
    <xf numFmtId="0" fontId="57" fillId="0" borderId="64" xfId="0" applyFont="1" applyBorder="1">
      <alignment vertical="center"/>
    </xf>
    <xf numFmtId="41" fontId="57" fillId="0" borderId="59" xfId="275" applyFont="1" applyBorder="1" applyAlignment="1">
      <alignment horizontal="left" vertical="center"/>
    </xf>
    <xf numFmtId="41" fontId="61" fillId="0" borderId="59" xfId="275" applyFont="1" applyBorder="1" applyAlignment="1">
      <alignment horizontal="center" vertical="center"/>
    </xf>
    <xf numFmtId="0" fontId="2" fillId="0" borderId="42" xfId="806" applyFont="1" applyBorder="1" applyAlignment="1">
      <alignment horizontal="center" vertical="center"/>
    </xf>
    <xf numFmtId="0" fontId="48" fillId="0" borderId="0" xfId="806" applyFont="1" applyAlignment="1">
      <alignment vertical="center"/>
    </xf>
    <xf numFmtId="41" fontId="57" fillId="0" borderId="0" xfId="0" applyNumberFormat="1" applyFont="1">
      <alignment vertical="center"/>
    </xf>
    <xf numFmtId="0" fontId="0" fillId="0" borderId="0" xfId="0" applyAlignment="1">
      <alignment vertical="center" wrapText="1"/>
    </xf>
    <xf numFmtId="41" fontId="0" fillId="0" borderId="0" xfId="275" applyFont="1" applyAlignment="1">
      <alignment horizontal="center" vertical="center"/>
    </xf>
    <xf numFmtId="41" fontId="48" fillId="0" borderId="42" xfId="275" applyFont="1" applyFill="1" applyBorder="1" applyAlignment="1">
      <alignment horizontal="right" vertical="center" shrinkToFit="1"/>
    </xf>
    <xf numFmtId="41" fontId="48" fillId="0" borderId="44" xfId="275" applyFont="1" applyFill="1" applyBorder="1" applyAlignment="1">
      <alignment vertical="center" shrinkToFit="1"/>
    </xf>
    <xf numFmtId="49" fontId="48" fillId="0" borderId="43" xfId="806" applyNumberFormat="1" applyFont="1" applyBorder="1" applyAlignment="1">
      <alignment vertical="center" shrinkToFit="1"/>
    </xf>
    <xf numFmtId="0" fontId="2" fillId="0" borderId="48" xfId="806" applyFont="1" applyBorder="1" applyAlignment="1">
      <alignment horizontal="center" vertical="center"/>
    </xf>
    <xf numFmtId="0" fontId="57" fillId="0" borderId="69" xfId="0" applyFont="1" applyBorder="1">
      <alignment vertical="center"/>
    </xf>
    <xf numFmtId="49" fontId="48" fillId="0" borderId="65" xfId="806" applyNumberFormat="1" applyFont="1" applyBorder="1" applyAlignment="1">
      <alignment vertical="center" shrinkToFit="1"/>
    </xf>
    <xf numFmtId="0" fontId="2" fillId="0" borderId="65" xfId="806" applyFont="1" applyBorder="1" applyAlignment="1">
      <alignment horizontal="center" vertical="center"/>
    </xf>
    <xf numFmtId="41" fontId="48" fillId="0" borderId="65" xfId="275" applyFont="1" applyFill="1" applyBorder="1" applyAlignment="1">
      <alignment horizontal="right" vertical="center" shrinkToFit="1"/>
    </xf>
    <xf numFmtId="41" fontId="48" fillId="0" borderId="65" xfId="275" applyFont="1" applyFill="1" applyBorder="1" applyAlignment="1">
      <alignment vertical="center" shrinkToFit="1"/>
    </xf>
    <xf numFmtId="41" fontId="48" fillId="0" borderId="71" xfId="275" applyFont="1" applyFill="1" applyBorder="1" applyAlignment="1">
      <alignment vertical="center" shrinkToFit="1"/>
    </xf>
    <xf numFmtId="41" fontId="48" fillId="0" borderId="72" xfId="275" applyFont="1" applyFill="1" applyBorder="1" applyAlignment="1">
      <alignment vertical="center" shrinkToFit="1"/>
    </xf>
    <xf numFmtId="0" fontId="48" fillId="0" borderId="65" xfId="806" applyFont="1" applyBorder="1" applyAlignment="1">
      <alignment horizontal="center" vertical="center"/>
    </xf>
    <xf numFmtId="0" fontId="44" fillId="6" borderId="16" xfId="806" applyFont="1" applyFill="1" applyBorder="1" applyAlignment="1">
      <alignment horizontal="center" vertical="center"/>
    </xf>
    <xf numFmtId="177" fontId="44" fillId="6" borderId="16" xfId="275" applyNumberFormat="1" applyFont="1" applyFill="1" applyBorder="1" applyAlignment="1">
      <alignment vertical="center"/>
    </xf>
    <xf numFmtId="41" fontId="44" fillId="6" borderId="16" xfId="275" applyFont="1" applyFill="1" applyBorder="1" applyAlignment="1">
      <alignment vertical="center" shrinkToFit="1"/>
    </xf>
    <xf numFmtId="49" fontId="44" fillId="0" borderId="0" xfId="806" applyNumberFormat="1" applyFont="1" applyAlignment="1">
      <alignment horizontal="center" vertical="center" shrinkToFit="1"/>
    </xf>
    <xf numFmtId="177" fontId="44" fillId="0" borderId="0" xfId="275" applyNumberFormat="1" applyFont="1" applyFill="1" applyBorder="1" applyAlignment="1">
      <alignment vertical="center"/>
    </xf>
    <xf numFmtId="41" fontId="44" fillId="0" borderId="0" xfId="275" applyFont="1" applyFill="1" applyBorder="1" applyAlignment="1">
      <alignment vertical="center" shrinkToFit="1"/>
    </xf>
    <xf numFmtId="0" fontId="57" fillId="0" borderId="16" xfId="0" quotePrefix="1" applyFont="1" applyBorder="1" applyAlignment="1">
      <alignment vertical="center" wrapText="1"/>
    </xf>
    <xf numFmtId="0" fontId="42" fillId="0" borderId="15" xfId="807" applyFont="1" applyBorder="1" applyAlignment="1">
      <alignment horizontal="left" vertical="center"/>
    </xf>
    <xf numFmtId="197" fontId="44" fillId="7" borderId="42" xfId="806" applyNumberFormat="1" applyFont="1" applyFill="1" applyBorder="1" applyAlignment="1">
      <alignment horizontal="center" vertical="center" shrinkToFit="1"/>
    </xf>
    <xf numFmtId="0" fontId="59" fillId="0" borderId="0" xfId="805" applyFont="1" applyAlignment="1">
      <alignment horizontal="center" vertical="center"/>
    </xf>
    <xf numFmtId="0" fontId="56" fillId="0" borderId="0" xfId="805" applyFont="1" applyAlignment="1">
      <alignment horizontal="left" vertical="center"/>
    </xf>
    <xf numFmtId="49" fontId="48" fillId="0" borderId="43" xfId="806" applyNumberFormat="1" applyFont="1" applyBorder="1" applyAlignment="1">
      <alignment horizontal="center" vertical="center" shrinkToFit="1"/>
    </xf>
    <xf numFmtId="0" fontId="56" fillId="0" borderId="0" xfId="805" applyFont="1" applyAlignment="1">
      <alignment horizontal="left" vertical="center"/>
    </xf>
    <xf numFmtId="0" fontId="5" fillId="9" borderId="0" xfId="0" applyFont="1" applyFill="1" applyAlignment="1">
      <alignment horizontal="center" vertical="center"/>
    </xf>
    <xf numFmtId="0" fontId="5" fillId="9" borderId="0" xfId="0" applyFont="1" applyFill="1">
      <alignment vertical="center"/>
    </xf>
    <xf numFmtId="200" fontId="0" fillId="0" borderId="0" xfId="0" applyNumberFormat="1" applyAlignment="1">
      <alignment horizontal="center" vertical="center"/>
    </xf>
    <xf numFmtId="41" fontId="66" fillId="0" borderId="0" xfId="0" applyNumberFormat="1" applyFont="1">
      <alignment vertical="center"/>
    </xf>
    <xf numFmtId="0" fontId="66" fillId="0" borderId="0" xfId="0" applyFont="1">
      <alignment vertical="center"/>
    </xf>
    <xf numFmtId="41" fontId="48" fillId="6" borderId="42" xfId="275" applyFont="1" applyFill="1" applyBorder="1" applyAlignment="1">
      <alignment vertical="center" shrinkToFit="1"/>
    </xf>
    <xf numFmtId="0" fontId="48" fillId="6" borderId="42" xfId="806" applyFont="1" applyFill="1" applyBorder="1" applyAlignment="1">
      <alignment horizontal="center" vertical="center"/>
    </xf>
    <xf numFmtId="41" fontId="48" fillId="6" borderId="16" xfId="275" applyFont="1" applyFill="1" applyBorder="1" applyAlignment="1">
      <alignment vertical="center" shrinkToFit="1"/>
    </xf>
    <xf numFmtId="201" fontId="0" fillId="0" borderId="0" xfId="0" applyNumberFormat="1">
      <alignment vertical="center"/>
    </xf>
    <xf numFmtId="0" fontId="67" fillId="0" borderId="12" xfId="807" applyFont="1" applyBorder="1" applyAlignment="1">
      <alignment horizontal="distributed" vertical="center" indent="1"/>
    </xf>
    <xf numFmtId="200" fontId="67" fillId="0" borderId="5" xfId="275" applyNumberFormat="1" applyFont="1" applyFill="1" applyBorder="1" applyAlignment="1" applyProtection="1">
      <alignment horizontal="center" vertical="center"/>
    </xf>
    <xf numFmtId="41" fontId="67" fillId="0" borderId="5" xfId="275" applyFont="1" applyFill="1" applyBorder="1" applyAlignment="1" applyProtection="1">
      <alignment vertical="center"/>
    </xf>
    <xf numFmtId="201" fontId="67" fillId="0" borderId="5" xfId="275" applyNumberFormat="1" applyFont="1" applyFill="1" applyBorder="1" applyAlignment="1" applyProtection="1">
      <alignment vertical="center"/>
    </xf>
    <xf numFmtId="0" fontId="67" fillId="0" borderId="13" xfId="807" applyFont="1" applyBorder="1" applyAlignment="1">
      <alignment horizontal="distributed" vertical="center" indent="1"/>
    </xf>
    <xf numFmtId="0" fontId="67" fillId="0" borderId="14" xfId="807" applyFont="1" applyBorder="1" applyAlignment="1">
      <alignment horizontal="center" vertical="center"/>
    </xf>
    <xf numFmtId="0" fontId="67" fillId="0" borderId="13" xfId="807" applyFont="1" applyFill="1" applyBorder="1" applyAlignment="1">
      <alignment horizontal="distributed" vertical="center" indent="1"/>
    </xf>
    <xf numFmtId="41" fontId="67" fillId="0" borderId="5" xfId="275" applyFont="1" applyFill="1" applyBorder="1" applyAlignment="1" applyProtection="1">
      <alignment horizontal="center" vertical="center"/>
    </xf>
    <xf numFmtId="200" fontId="69" fillId="9" borderId="5" xfId="275" applyNumberFormat="1" applyFont="1" applyFill="1" applyBorder="1" applyAlignment="1" applyProtection="1">
      <alignment horizontal="center" vertical="center"/>
    </xf>
    <xf numFmtId="41" fontId="69" fillId="9" borderId="5" xfId="275" applyFont="1" applyFill="1" applyBorder="1" applyAlignment="1" applyProtection="1">
      <alignment horizontal="center" vertical="center"/>
    </xf>
    <xf numFmtId="0" fontId="68" fillId="0" borderId="0" xfId="0" applyFont="1">
      <alignment vertical="center"/>
    </xf>
    <xf numFmtId="200" fontId="68" fillId="0" borderId="0" xfId="0" applyNumberFormat="1" applyFont="1" applyAlignment="1">
      <alignment horizontal="center" vertical="center"/>
    </xf>
    <xf numFmtId="10" fontId="70" fillId="0" borderId="0" xfId="0" applyNumberFormat="1" applyFont="1">
      <alignment vertical="center"/>
    </xf>
    <xf numFmtId="201" fontId="70" fillId="0" borderId="0" xfId="0" applyNumberFormat="1" applyFont="1">
      <alignment vertical="center"/>
    </xf>
    <xf numFmtId="201" fontId="71" fillId="6" borderId="5" xfId="0" applyNumberFormat="1" applyFont="1" applyFill="1" applyBorder="1" applyAlignment="1">
      <alignment horizontal="center" vertical="center"/>
    </xf>
    <xf numFmtId="0" fontId="67" fillId="0" borderId="5" xfId="807" applyFont="1" applyBorder="1" applyAlignment="1">
      <alignment vertical="center"/>
    </xf>
    <xf numFmtId="201" fontId="67" fillId="0" borderId="5" xfId="275" applyNumberFormat="1" applyFont="1" applyFill="1" applyBorder="1" applyAlignment="1" applyProtection="1">
      <alignment vertical="center" wrapText="1"/>
    </xf>
    <xf numFmtId="0" fontId="48" fillId="10" borderId="42" xfId="806" applyFont="1" applyFill="1" applyBorder="1" applyAlignment="1">
      <alignment horizontal="center" vertical="center"/>
    </xf>
    <xf numFmtId="0" fontId="67" fillId="11" borderId="13" xfId="807" applyFont="1" applyFill="1" applyBorder="1" applyAlignment="1">
      <alignment horizontal="distributed" vertical="center" indent="1"/>
    </xf>
    <xf numFmtId="200" fontId="67" fillId="11" borderId="5" xfId="275" applyNumberFormat="1" applyFont="1" applyFill="1" applyBorder="1" applyAlignment="1" applyProtection="1">
      <alignment horizontal="center" vertical="center"/>
    </xf>
    <xf numFmtId="41" fontId="67" fillId="11" borderId="5" xfId="275" applyFont="1" applyFill="1" applyBorder="1" applyAlignment="1" applyProtection="1">
      <alignment vertical="center"/>
    </xf>
    <xf numFmtId="201" fontId="67" fillId="11" borderId="5" xfId="275" applyNumberFormat="1" applyFont="1" applyFill="1" applyBorder="1" applyAlignment="1" applyProtection="1">
      <alignment vertical="center"/>
    </xf>
    <xf numFmtId="0" fontId="52" fillId="11" borderId="0" xfId="0" applyFont="1" applyFill="1" applyAlignment="1">
      <alignment horizontal="center" vertical="center"/>
    </xf>
    <xf numFmtId="0" fontId="52" fillId="11" borderId="0" xfId="0" applyFont="1" applyFill="1">
      <alignment vertical="center"/>
    </xf>
    <xf numFmtId="200" fontId="69" fillId="11" borderId="5" xfId="275" applyNumberFormat="1" applyFont="1" applyFill="1" applyBorder="1" applyAlignment="1" applyProtection="1">
      <alignment horizontal="center" vertical="center"/>
    </xf>
    <xf numFmtId="41" fontId="69" fillId="11" borderId="5" xfId="275" applyFont="1" applyFill="1" applyBorder="1" applyAlignment="1" applyProtection="1">
      <alignment vertical="center"/>
    </xf>
    <xf numFmtId="201" fontId="67" fillId="11" borderId="5" xfId="275" applyNumberFormat="1" applyFont="1" applyFill="1" applyBorder="1" applyAlignment="1" applyProtection="1">
      <alignment vertical="center" wrapText="1"/>
    </xf>
    <xf numFmtId="41" fontId="57" fillId="0" borderId="46" xfId="275" applyFont="1" applyFill="1" applyBorder="1">
      <alignment vertical="center"/>
    </xf>
    <xf numFmtId="0" fontId="46" fillId="0" borderId="0" xfId="807" applyFont="1" applyAlignment="1">
      <alignment horizontal="center" vertical="center"/>
    </xf>
    <xf numFmtId="0" fontId="67" fillId="6" borderId="5" xfId="807" applyFont="1" applyFill="1" applyBorder="1" applyAlignment="1">
      <alignment horizontal="center" vertical="center"/>
    </xf>
    <xf numFmtId="0" fontId="67" fillId="0" borderId="5" xfId="807" applyFont="1" applyBorder="1" applyAlignment="1">
      <alignment horizontal="distributed" vertical="center" indent="4"/>
    </xf>
    <xf numFmtId="0" fontId="67" fillId="0" borderId="12" xfId="807" applyFont="1" applyBorder="1" applyAlignment="1">
      <alignment horizontal="center" vertical="distributed" textRotation="255" indent="1"/>
    </xf>
    <xf numFmtId="0" fontId="67" fillId="0" borderId="13" xfId="807" applyFont="1" applyBorder="1" applyAlignment="1">
      <alignment horizontal="center" vertical="distributed" textRotation="255" indent="1"/>
    </xf>
    <xf numFmtId="0" fontId="67" fillId="0" borderId="14" xfId="807" applyFont="1" applyBorder="1" applyAlignment="1">
      <alignment horizontal="center" vertical="distributed" textRotation="255" indent="1"/>
    </xf>
    <xf numFmtId="0" fontId="67" fillId="0" borderId="12" xfId="807" applyFont="1" applyBorder="1" applyAlignment="1">
      <alignment horizontal="center" vertical="center" textRotation="255"/>
    </xf>
    <xf numFmtId="0" fontId="67" fillId="0" borderId="13" xfId="807" applyFont="1" applyBorder="1" applyAlignment="1">
      <alignment horizontal="center" vertical="center" textRotation="255"/>
    </xf>
    <xf numFmtId="0" fontId="67" fillId="0" borderId="14" xfId="807" applyFont="1" applyBorder="1" applyAlignment="1">
      <alignment horizontal="center" vertical="center" textRotation="255"/>
    </xf>
    <xf numFmtId="0" fontId="67" fillId="0" borderId="12" xfId="807" applyFont="1" applyBorder="1" applyAlignment="1">
      <alignment horizontal="center" vertical="distributed" textRotation="255" indent="5"/>
    </xf>
    <xf numFmtId="0" fontId="67" fillId="0" borderId="13" xfId="807" applyFont="1" applyBorder="1" applyAlignment="1">
      <alignment horizontal="center" vertical="distributed" textRotation="255" indent="5"/>
    </xf>
    <xf numFmtId="0" fontId="67" fillId="0" borderId="14" xfId="807" applyFont="1" applyBorder="1" applyAlignment="1">
      <alignment horizontal="center" vertical="distributed" textRotation="255" indent="5"/>
    </xf>
    <xf numFmtId="0" fontId="67" fillId="0" borderId="12" xfId="807" applyFont="1" applyBorder="1" applyAlignment="1">
      <alignment horizontal="center" vertical="distributed" textRotation="255" indent="6"/>
    </xf>
    <xf numFmtId="0" fontId="67" fillId="0" borderId="13" xfId="807" applyFont="1" applyBorder="1" applyAlignment="1">
      <alignment horizontal="center" vertical="distributed" textRotation="255" indent="6"/>
    </xf>
    <xf numFmtId="0" fontId="67" fillId="0" borderId="14" xfId="807" applyFont="1" applyBorder="1" applyAlignment="1">
      <alignment horizontal="center" vertical="distributed" textRotation="255" indent="6"/>
    </xf>
    <xf numFmtId="0" fontId="42" fillId="0" borderId="15" xfId="807" applyFont="1" applyBorder="1" applyAlignment="1">
      <alignment horizontal="left" vertical="center"/>
    </xf>
    <xf numFmtId="0" fontId="45" fillId="0" borderId="0" xfId="807" applyFont="1" applyAlignment="1">
      <alignment horizontal="center" vertical="center"/>
    </xf>
    <xf numFmtId="0" fontId="68" fillId="6" borderId="5" xfId="0" applyFont="1" applyFill="1" applyBorder="1" applyAlignment="1">
      <alignment horizontal="center" vertical="center"/>
    </xf>
    <xf numFmtId="0" fontId="67" fillId="0" borderId="67" xfId="807" applyFont="1" applyBorder="1" applyAlignment="1">
      <alignment horizontal="center" vertical="center"/>
    </xf>
    <xf numFmtId="0" fontId="67" fillId="0" borderId="4" xfId="807" applyFont="1" applyBorder="1" applyAlignment="1">
      <alignment horizontal="center" vertical="center"/>
    </xf>
    <xf numFmtId="0" fontId="67" fillId="0" borderId="68" xfId="807" applyFont="1" applyBorder="1" applyAlignment="1">
      <alignment horizontal="center" vertical="center"/>
    </xf>
    <xf numFmtId="0" fontId="69" fillId="9" borderId="67" xfId="807" applyFont="1" applyFill="1" applyBorder="1" applyAlignment="1">
      <alignment horizontal="center" vertical="center"/>
    </xf>
    <xf numFmtId="0" fontId="69" fillId="9" borderId="4" xfId="807" applyFont="1" applyFill="1" applyBorder="1" applyAlignment="1">
      <alignment horizontal="center" vertical="center"/>
    </xf>
    <xf numFmtId="0" fontId="69" fillId="9" borderId="68" xfId="807" applyFont="1" applyFill="1" applyBorder="1" applyAlignment="1">
      <alignment horizontal="center" vertical="center"/>
    </xf>
    <xf numFmtId="41" fontId="53" fillId="6" borderId="37" xfId="801" applyNumberFormat="1" applyFont="1" applyFill="1" applyBorder="1" applyAlignment="1">
      <alignment horizontal="center" vertical="center"/>
    </xf>
    <xf numFmtId="41" fontId="53" fillId="6" borderId="17" xfId="801" quotePrefix="1" applyNumberFormat="1" applyFont="1" applyFill="1" applyBorder="1" applyAlignment="1">
      <alignment horizontal="center" vertical="center"/>
    </xf>
    <xf numFmtId="0" fontId="59" fillId="0" borderId="0" xfId="0" applyFont="1" applyAlignment="1">
      <alignment horizontal="distributed" vertical="center" indent="27"/>
    </xf>
    <xf numFmtId="0" fontId="53" fillId="6" borderId="35" xfId="801" quotePrefix="1" applyFont="1" applyFill="1" applyBorder="1" applyAlignment="1">
      <alignment horizontal="center" vertical="center"/>
    </xf>
    <xf numFmtId="0" fontId="53" fillId="6" borderId="8" xfId="801" quotePrefix="1" applyFont="1" applyFill="1" applyBorder="1" applyAlignment="1">
      <alignment horizontal="center" vertical="center"/>
    </xf>
    <xf numFmtId="0" fontId="53" fillId="6" borderId="36" xfId="801" quotePrefix="1" applyFont="1" applyFill="1" applyBorder="1" applyAlignment="1">
      <alignment horizontal="center" vertical="center"/>
    </xf>
    <xf numFmtId="0" fontId="53" fillId="6" borderId="16" xfId="801" quotePrefix="1" applyFont="1" applyFill="1" applyBorder="1" applyAlignment="1">
      <alignment horizontal="center" vertical="center"/>
    </xf>
    <xf numFmtId="176" fontId="53" fillId="6" borderId="36" xfId="801" quotePrefix="1" applyNumberFormat="1" applyFont="1" applyFill="1" applyBorder="1" applyAlignment="1">
      <alignment horizontal="center" vertical="center"/>
    </xf>
    <xf numFmtId="176" fontId="53" fillId="6" borderId="16" xfId="801" quotePrefix="1" applyNumberFormat="1" applyFont="1" applyFill="1" applyBorder="1" applyAlignment="1">
      <alignment horizontal="center" vertical="center"/>
    </xf>
    <xf numFmtId="41" fontId="53" fillId="6" borderId="36" xfId="801" quotePrefix="1" applyNumberFormat="1" applyFont="1" applyFill="1" applyBorder="1" applyAlignment="1">
      <alignment horizontal="center" vertical="center"/>
    </xf>
    <xf numFmtId="49" fontId="44" fillId="6" borderId="16" xfId="806" applyNumberFormat="1" applyFont="1" applyFill="1" applyBorder="1" applyAlignment="1">
      <alignment horizontal="center" vertical="center" shrinkToFit="1"/>
    </xf>
    <xf numFmtId="49" fontId="44" fillId="7" borderId="42" xfId="806" applyNumberFormat="1" applyFont="1" applyFill="1" applyBorder="1" applyAlignment="1">
      <alignment horizontal="center" vertical="center"/>
    </xf>
    <xf numFmtId="0" fontId="59" fillId="0" borderId="0" xfId="805" applyFont="1" applyAlignment="1">
      <alignment horizontal="distributed" vertical="center" indent="25" shrinkToFit="1"/>
    </xf>
    <xf numFmtId="0" fontId="56" fillId="0" borderId="0" xfId="805" applyFont="1" applyAlignment="1">
      <alignment horizontal="left" vertical="center" shrinkToFit="1"/>
    </xf>
    <xf numFmtId="49" fontId="44" fillId="7" borderId="65" xfId="806" applyNumberFormat="1" applyFont="1" applyFill="1" applyBorder="1" applyAlignment="1">
      <alignment horizontal="center" vertical="center"/>
    </xf>
    <xf numFmtId="49" fontId="44" fillId="7" borderId="66" xfId="806" applyNumberFormat="1" applyFont="1" applyFill="1" applyBorder="1" applyAlignment="1">
      <alignment horizontal="center" vertical="center"/>
    </xf>
    <xf numFmtId="197" fontId="44" fillId="7" borderId="42" xfId="806" applyNumberFormat="1" applyFont="1" applyFill="1" applyBorder="1" applyAlignment="1">
      <alignment horizontal="center" vertical="center" shrinkToFit="1"/>
    </xf>
    <xf numFmtId="0" fontId="44" fillId="7" borderId="42" xfId="806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6" fillId="0" borderId="0" xfId="805" applyFont="1" applyAlignment="1">
      <alignment horizontal="left" vertical="center"/>
    </xf>
    <xf numFmtId="41" fontId="43" fillId="7" borderId="46" xfId="275" applyFont="1" applyFill="1" applyBorder="1" applyAlignment="1">
      <alignment horizontal="center" vertical="center" shrinkToFit="1"/>
    </xf>
    <xf numFmtId="0" fontId="43" fillId="7" borderId="57" xfId="0" applyFont="1" applyFill="1" applyBorder="1" applyAlignment="1">
      <alignment horizontal="center" vertical="center" shrinkToFit="1"/>
    </xf>
    <xf numFmtId="0" fontId="43" fillId="7" borderId="40" xfId="0" applyFont="1" applyFill="1" applyBorder="1" applyAlignment="1">
      <alignment horizontal="center" vertical="center" shrinkToFit="1"/>
    </xf>
    <xf numFmtId="0" fontId="59" fillId="0" borderId="0" xfId="805" applyFont="1" applyAlignment="1">
      <alignment horizontal="center" vertical="center"/>
    </xf>
    <xf numFmtId="0" fontId="62" fillId="0" borderId="40" xfId="0" applyFont="1" applyBorder="1" applyAlignment="1">
      <alignment horizontal="center" vertical="center" wrapText="1" shrinkToFit="1"/>
    </xf>
    <xf numFmtId="0" fontId="62" fillId="0" borderId="41" xfId="0" applyFont="1" applyBorder="1" applyAlignment="1">
      <alignment horizontal="center" vertical="center" wrapText="1" shrinkToFit="1"/>
    </xf>
    <xf numFmtId="0" fontId="57" fillId="7" borderId="76" xfId="0" applyFont="1" applyFill="1" applyBorder="1" applyAlignment="1">
      <alignment horizontal="center" vertical="center"/>
    </xf>
    <xf numFmtId="0" fontId="57" fillId="7" borderId="77" xfId="0" applyFont="1" applyFill="1" applyBorder="1" applyAlignment="1">
      <alignment horizontal="center" vertical="center"/>
    </xf>
    <xf numFmtId="0" fontId="48" fillId="7" borderId="73" xfId="0" applyFont="1" applyFill="1" applyBorder="1" applyAlignment="1">
      <alignment horizontal="center" vertical="center"/>
    </xf>
    <xf numFmtId="0" fontId="48" fillId="7" borderId="1" xfId="0" applyFont="1" applyFill="1" applyBorder="1" applyAlignment="1">
      <alignment horizontal="center" vertical="center"/>
    </xf>
    <xf numFmtId="0" fontId="57" fillId="7" borderId="74" xfId="0" applyFont="1" applyFill="1" applyBorder="1" applyAlignment="1">
      <alignment horizontal="center" vertical="center"/>
    </xf>
    <xf numFmtId="0" fontId="57" fillId="7" borderId="75" xfId="0" applyFont="1" applyFill="1" applyBorder="1" applyAlignment="1">
      <alignment horizontal="center" vertical="center"/>
    </xf>
    <xf numFmtId="0" fontId="57" fillId="7" borderId="73" xfId="0" applyFont="1" applyFill="1" applyBorder="1" applyAlignment="1">
      <alignment horizontal="center" vertical="center"/>
    </xf>
    <xf numFmtId="0" fontId="57" fillId="7" borderId="1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49" fontId="44" fillId="7" borderId="70" xfId="806" applyNumberFormat="1" applyFont="1" applyFill="1" applyBorder="1" applyAlignment="1">
      <alignment horizontal="center" vertical="center"/>
    </xf>
    <xf numFmtId="49" fontId="44" fillId="6" borderId="42" xfId="806" applyNumberFormat="1" applyFont="1" applyFill="1" applyBorder="1" applyAlignment="1">
      <alignment horizontal="center" vertical="center" shrinkToFit="1"/>
    </xf>
    <xf numFmtId="0" fontId="44" fillId="7" borderId="66" xfId="806" applyFont="1" applyFill="1" applyBorder="1" applyAlignment="1">
      <alignment horizontal="center" vertical="center"/>
    </xf>
    <xf numFmtId="197" fontId="44" fillId="7" borderId="66" xfId="806" applyNumberFormat="1" applyFont="1" applyFill="1" applyBorder="1" applyAlignment="1">
      <alignment horizontal="center" vertical="center" shrinkToFit="1"/>
    </xf>
    <xf numFmtId="0" fontId="48" fillId="0" borderId="65" xfId="806" applyFont="1" applyBorder="1" applyAlignment="1">
      <alignment horizontal="center" vertical="center" wrapText="1"/>
    </xf>
    <xf numFmtId="0" fontId="48" fillId="0" borderId="70" xfId="806" applyFont="1" applyBorder="1" applyAlignment="1">
      <alignment horizontal="center" vertical="center"/>
    </xf>
    <xf numFmtId="0" fontId="48" fillId="0" borderId="66" xfId="806" applyFont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01" fontId="74" fillId="9" borderId="5" xfId="275" applyNumberFormat="1" applyFont="1" applyFill="1" applyBorder="1" applyAlignment="1" applyProtection="1">
      <alignment vertical="center"/>
    </xf>
  </cellXfs>
  <cellStyles count="811">
    <cellStyle name="??&amp;O?&amp;H?_x0008__x000f__x0007_?_x0007__x0001__x0001_" xfId="1" xr:uid="{0FD2D2CB-7A66-4485-9509-860915989211}"/>
    <cellStyle name="??&amp;O?&amp;H?_x0008_??_x0007__x0001__x0001_" xfId="2" xr:uid="{148CA12C-2E77-4F3A-A5EB-329C2A0BA103}"/>
    <cellStyle name="?W?_laroux" xfId="3" xr:uid="{5412B0BB-9B12-4AA4-8620-A4A500BC003F}"/>
    <cellStyle name="_설계서(수정)" xfId="4" xr:uid="{D55CF888-7416-4FB4-A64D-6233E0651508}"/>
    <cellStyle name="’E‰Y [0.00]_laroux" xfId="5" xr:uid="{85EE2ECF-5916-411F-938B-CC093298A9A1}"/>
    <cellStyle name="’E‰Y_laroux" xfId="6" xr:uid="{1C30B55B-39A2-4585-AFDB-B56BF43D0BA7}"/>
    <cellStyle name="¤@?e_TEST-1 " xfId="7" xr:uid="{0BEACECA-752B-42A6-86F9-95F11AE03B6D}"/>
    <cellStyle name="1" xfId="8" xr:uid="{3B11E11D-5BCA-4289-8BDC-C238BC7AEACA}"/>
    <cellStyle name="1_단가조사표" xfId="9" xr:uid="{4F13A5AA-2A25-49FF-935B-3CE6ED469427}"/>
    <cellStyle name="1_단가조사표_1011소각" xfId="10" xr:uid="{70EF7E00-94D2-4FFC-B3D4-2D1CF34B1D8F}"/>
    <cellStyle name="1_단가조사표_121내역" xfId="11" xr:uid="{EFA1302F-56F1-48D0-9369-CECCD28135AF}"/>
    <cellStyle name="1_단가조사표_객토량" xfId="12" xr:uid="{4C466586-D38F-40C3-9BA9-726D1E5A22AA}"/>
    <cellStyle name="1_단가조사표_교통센~1" xfId="13" xr:uid="{53F0F15C-72CD-40F7-A5EF-44C89147ED44}"/>
    <cellStyle name="1_단가조사표_구조물대가 (2)" xfId="14" xr:uid="{A3BFC093-EC06-4ACB-8CFC-B1068274C8CE}"/>
    <cellStyle name="1_단가조사표_내역서 (2)" xfId="15" xr:uid="{57262111-6474-4A84-B913-31157ABC8C8A}"/>
    <cellStyle name="1_단가조사표_부대시설" xfId="16" xr:uid="{8460528D-3D19-426E-9C40-D354C77AF00B}"/>
    <cellStyle name="1_단가조사표_소각수~1" xfId="17" xr:uid="{7DD7514A-C422-489B-8489-A9D27D7A4283}"/>
    <cellStyle name="1_단가조사표_소각수내역서" xfId="18" xr:uid="{8C604B6A-BBB3-41A5-837A-BFCD5CB3F3B0}"/>
    <cellStyle name="1_단가조사표_소각수목2" xfId="19" xr:uid="{1EFD635F-C688-4AAB-9762-5D5437ED3026}"/>
    <cellStyle name="1_단가조사표_수량산출서 (2)" xfId="20" xr:uid="{7A2429EE-CE85-4C19-A2F9-607D109A3410}"/>
    <cellStyle name="1_단가조사표_엑스포~1" xfId="21" xr:uid="{E4460C56-E685-41D1-8BE7-E9A85752E15B}"/>
    <cellStyle name="1_단가조사표_엑스포한빛1" xfId="22" xr:uid="{20A50711-9970-4059-B7AE-D1B8EC9344AA}"/>
    <cellStyle name="1_단가조사표_원가계~1" xfId="23" xr:uid="{ACC78CD6-04FC-447B-BE5E-78F746C1C053}"/>
    <cellStyle name="1_단가조사표_유기질" xfId="24" xr:uid="{B49419AA-062F-437E-A760-A9CABDD2E953}"/>
    <cellStyle name="1_단가조사표_자재조서 (2)" xfId="25" xr:uid="{9A155256-3D15-4A7C-99FA-D5CD7658EC21}"/>
    <cellStyle name="1_단가조사표_총괄내역" xfId="26" xr:uid="{D3B380F7-39C3-443B-B75E-23AFB760E542}"/>
    <cellStyle name="1_단가조사표_총괄내역 (2)" xfId="27" xr:uid="{8865CF99-D07F-490C-99EE-55B389028F8B}"/>
    <cellStyle name="1_단가조사표_포장일위" xfId="28" xr:uid="{B81BE786-4CCB-462B-BF4A-9197D92CBE86}"/>
    <cellStyle name="2" xfId="29" xr:uid="{4DC4CEC0-19FC-41B7-A5D2-EEF1296630CA}"/>
    <cellStyle name="2_단가조사표" xfId="30" xr:uid="{F46A46FD-AA35-4B1B-B063-E80C6B45F500}"/>
    <cellStyle name="2_단가조사표_1011소각" xfId="31" xr:uid="{D89BB20F-BABD-485B-91DA-5FB3DFE11652}"/>
    <cellStyle name="2_단가조사표_121내역" xfId="32" xr:uid="{3F5735BB-DB41-4468-881E-46C318D6E809}"/>
    <cellStyle name="2_단가조사표_객토량" xfId="33" xr:uid="{FAE7F5A7-3AC5-45B0-8999-5C2863E163ED}"/>
    <cellStyle name="2_단가조사표_교통센~1" xfId="34" xr:uid="{D5116F42-402E-4524-82F0-575BDFC923A8}"/>
    <cellStyle name="2_단가조사표_구조물대가 (2)" xfId="35" xr:uid="{D93317ED-474C-407D-A517-E982B2EBE0B3}"/>
    <cellStyle name="2_단가조사표_내역서 (2)" xfId="36" xr:uid="{75CCB692-ED83-4BCE-B342-B040DA8ED73E}"/>
    <cellStyle name="2_단가조사표_부대시설" xfId="37" xr:uid="{53D6F7E1-4618-4357-ADC2-E71DB980264A}"/>
    <cellStyle name="2_단가조사표_소각수~1" xfId="38" xr:uid="{B6BCD821-0437-4845-9093-8853BDC526E3}"/>
    <cellStyle name="2_단가조사표_소각수내역서" xfId="39" xr:uid="{83E37D5A-3997-461C-B31A-AC394DA77C72}"/>
    <cellStyle name="2_단가조사표_소각수목2" xfId="40" xr:uid="{C612E318-8094-48CC-9AEA-BAE7811C48EA}"/>
    <cellStyle name="2_단가조사표_수량산출서 (2)" xfId="41" xr:uid="{6EB17C3D-FCDC-4148-A5B6-915638C1CC4A}"/>
    <cellStyle name="2_단가조사표_엑스포~1" xfId="42" xr:uid="{942C7852-2C7A-4845-B5AC-3ACE1188B9C3}"/>
    <cellStyle name="2_단가조사표_엑스포한빛1" xfId="43" xr:uid="{88894A83-695A-4C4E-894B-6849D27A071A}"/>
    <cellStyle name="2_단가조사표_원가계~1" xfId="44" xr:uid="{020B9794-8156-4EA4-80D3-70613BF79FEC}"/>
    <cellStyle name="2_단가조사표_유기질" xfId="45" xr:uid="{1980CF3B-E3E9-444A-8ED4-615BEC40C49C}"/>
    <cellStyle name="2_단가조사표_자재조서 (2)" xfId="46" xr:uid="{DDB4C4A4-4C90-44F9-A6A0-6266E6D584DF}"/>
    <cellStyle name="2_단가조사표_총괄내역" xfId="47" xr:uid="{63F945E0-491F-49D3-91CE-869FFAACC531}"/>
    <cellStyle name="2_단가조사표_총괄내역 (2)" xfId="48" xr:uid="{5E6CB4AD-1EEA-4B95-B633-989B9662CF71}"/>
    <cellStyle name="2_단가조사표_포장일위" xfId="49" xr:uid="{CDC2C956-BC0E-4E83-BD99-78339041626B}"/>
    <cellStyle name="A¨­￠￢￠O [0]_INQUIRY ￠?￥i¨u¡AAⓒ￢Aⓒª " xfId="50" xr:uid="{6EA2E70B-E4C7-4CF5-B911-B26DB59D1CD3}"/>
    <cellStyle name="A¨­￠￢￠O_INQUIRY ￠?￥i¨u¡AAⓒ￢Aⓒª " xfId="51" xr:uid="{CC29D206-9A07-4E0B-B1D7-B3EE2DFAD868}"/>
    <cellStyle name="AeE­ [0]_AMT " xfId="52" xr:uid="{E67DC58A-ED87-4A5E-8563-28C8E6B25916}"/>
    <cellStyle name="AeE­_AMT " xfId="53" xr:uid="{C9914008-1931-4A59-B951-469217241325}"/>
    <cellStyle name="AeE¡ⓒ [0]_INQUIRY ￠?￥i¨u¡AAⓒ￢Aⓒª " xfId="54" xr:uid="{B5F2FF36-52F3-4A10-A5AD-3EED39ACF87F}"/>
    <cellStyle name="AeE¡ⓒ_INQUIRY ￠?￥i¨u¡AAⓒ￢Aⓒª " xfId="55" xr:uid="{C86BAC80-EDB9-4330-96FB-4E42613414C0}"/>
    <cellStyle name="ALIGNMENT" xfId="56" xr:uid="{10BA13FC-A3CE-4AAE-9F2D-7D482EA61DDD}"/>
    <cellStyle name="AÞ¸¶ [0]_AN°y(1.25) " xfId="57" xr:uid="{A3126C8E-C33B-46C3-AC0B-C3F166AB5AC3}"/>
    <cellStyle name="AÞ¸¶_AN°y(1.25) " xfId="58" xr:uid="{AC9D0BB4-2570-4724-AB13-18FAC45D044C}"/>
    <cellStyle name="C¡IA¨ª_¡ic¨u¡A¨￢I¨￢¡Æ AN¡Æe " xfId="59" xr:uid="{FDC6ED03-3A4D-40B0-B1DF-81FB3100195A}"/>
    <cellStyle name="C￥AØ_¿μ¾÷CoE² " xfId="60" xr:uid="{E13F81EF-BAC5-4BCD-A27C-E82F7A689AAA}"/>
    <cellStyle name="Calc Currency (0)" xfId="61" xr:uid="{03C4E232-A33A-41EC-AC25-9EBA25B15942}"/>
    <cellStyle name="category" xfId="62" xr:uid="{47DF7CC5-1FBE-45E1-9CF1-19D6416DCEF5}"/>
    <cellStyle name="Comma0" xfId="63" xr:uid="{41A71085-52BC-464B-AD20-39FC72EF893D}"/>
    <cellStyle name="Curren?_x0012_퐀_x0017_?" xfId="64" xr:uid="{62A6BBA6-7432-404D-9D0F-7BFF621EE025}"/>
    <cellStyle name="Currency0" xfId="65" xr:uid="{437B3580-8339-498C-B52B-EE2EE9CAEBAC}"/>
    <cellStyle name="Date" xfId="66" xr:uid="{CEF697F0-D1ED-4882-95B3-B3BEFF56333C}"/>
    <cellStyle name="EA" xfId="67" xr:uid="{E585008D-C1AF-4A1E-AAB2-512EEA1CE354}"/>
    <cellStyle name="Fixed" xfId="68" xr:uid="{928C0C10-BB69-4C03-907B-C4F392223C0E}"/>
    <cellStyle name="Grey" xfId="69" xr:uid="{D4F58516-34ED-4F6A-B381-D3131DC3A36B}"/>
    <cellStyle name="H1" xfId="70" xr:uid="{F52537D1-D1B0-46B8-BA52-4F654F77450B}"/>
    <cellStyle name="H2" xfId="71" xr:uid="{5E57122F-BA0B-45F7-A6D8-BE74E327EE2E}"/>
    <cellStyle name="HEADER" xfId="72" xr:uid="{F63D0D08-951F-4C35-A328-54EF906B0486}"/>
    <cellStyle name="Header1" xfId="73" xr:uid="{BA0A04B2-4D54-4981-B7A1-7AE8C7F3E2B9}"/>
    <cellStyle name="Header2" xfId="74" xr:uid="{337D7AD2-13E6-467F-A612-E8E60241EC86}"/>
    <cellStyle name="Heading 1" xfId="75" xr:uid="{A7A51205-5871-44AE-8C1A-8C839C6E647E}"/>
    <cellStyle name="Heading 2" xfId="76" xr:uid="{3601676F-8432-4199-95B5-8BB62C749760}"/>
    <cellStyle name="Heading1" xfId="77" xr:uid="{149C9D50-8897-42A8-A12C-C82AF9F80C0A}"/>
    <cellStyle name="Heading2" xfId="78" xr:uid="{7CC80A0D-0633-43B4-A5E6-EC1DA3F32B42}"/>
    <cellStyle name="Input [yellow]" xfId="79" xr:uid="{0918EFA8-699A-4C88-AF6F-AB84F095B43C}"/>
    <cellStyle name="Midtitle" xfId="80" xr:uid="{84537F04-592D-4566-8983-5024ECB6D818}"/>
    <cellStyle name="Model" xfId="81" xr:uid="{35D7E54D-F0E0-4E6A-9CAA-8E6FFDF33413}"/>
    <cellStyle name="Normal - Style1" xfId="82" xr:uid="{988140F5-F342-463C-9F73-BE78D1CA2D9C}"/>
    <cellStyle name="Percent [2]" xfId="83" xr:uid="{44FA96A6-71BB-4370-B526-F8047135C904}"/>
    <cellStyle name="subhead" xfId="84" xr:uid="{4EAF9E9F-3DBE-46CF-9F9F-012D099517D9}"/>
    <cellStyle name="testtitle" xfId="85" xr:uid="{AAC0255C-CD26-41FD-AE5A-A340475BFDD4}"/>
    <cellStyle name="title [1]" xfId="86" xr:uid="{F7708B32-1772-43A8-A032-18F439ED1EB2}"/>
    <cellStyle name="title [2]" xfId="87" xr:uid="{5503B113-5A32-4CB8-BD9C-3B729DDAF4BF}"/>
    <cellStyle name="ton" xfId="88" xr:uid="{A16A8877-2834-4DE2-9BC5-956ECB269A2D}"/>
    <cellStyle name="Total" xfId="89" xr:uid="{B827F79A-933A-409D-B6AA-AA913FECD20B}"/>
    <cellStyle name="UM" xfId="90" xr:uid="{77DFBC50-0D86-4BF4-BD7E-CBBE1CBCC1F4}"/>
    <cellStyle name="고정소숫점" xfId="91" xr:uid="{5ECB1CEC-92CE-4FB3-8149-5E34B181B716}"/>
    <cellStyle name="고정출력1" xfId="92" xr:uid="{9B7F8503-C531-4FCF-9291-C2878ECCF668}"/>
    <cellStyle name="고정출력2" xfId="93" xr:uid="{E76D8B81-4870-4C96-8EB8-CED17D12566D}"/>
    <cellStyle name="글꼴" xfId="94" xr:uid="{A6171965-769C-474F-BF0F-644FD335B697}"/>
    <cellStyle name="날짜" xfId="95" xr:uid="{2ED4D758-15A7-41B7-A32B-BC17C3F6E198}"/>
    <cellStyle name="내역서" xfId="96" xr:uid="{F4893B9D-B6B9-44A4-8A49-C6A7E427E558}"/>
    <cellStyle name="달러" xfId="97" xr:uid="{6178DBD1-32C4-45CE-AA01-BDF3395746A0}"/>
    <cellStyle name="뒤에 오는 하이퍼링크_다짐시험" xfId="98" xr:uid="{79C24CB9-5FC5-4EDF-99AE-D3D72E2ADD9A}"/>
    <cellStyle name="똿뗦먛귟 [0.00]_PRODUCT DETAIL Q1" xfId="99" xr:uid="{C331028E-911F-4665-B7E3-0AB314967698}"/>
    <cellStyle name="똿뗦먛귟_PRODUCT DETAIL Q1" xfId="100" xr:uid="{584DB4ED-043B-4C21-9C54-77638B1F15FF}"/>
    <cellStyle name="믅됞 [0.00]_PRODUCT DETAIL Q1" xfId="101" xr:uid="{229EC540-E75F-4A79-A103-51307FC9EFA9}"/>
    <cellStyle name="믅됞_PRODUCT DETAIL Q1" xfId="102" xr:uid="{234E54C0-E426-47AD-B94B-A4777308FCC5}"/>
    <cellStyle name="백_01-토공_02-배수공" xfId="103" xr:uid="{1D5A12AD-B262-4515-9694-C02DE7A1B8F2}"/>
    <cellStyle name="백_01-토공_02-배수공_2차설계변경내역서(2007굴착)" xfId="104" xr:uid="{110D91B9-CF6B-4C53-B506-17BC0E4C55E9}"/>
    <cellStyle name="백_01-토공_02-배수공_Sheet1" xfId="105" xr:uid="{678E4DFF-987B-4287-A5E6-11A6D81BCA03}"/>
    <cellStyle name="백_01-토공_02-배수공_갑지" xfId="106" xr:uid="{942D6825-590D-44A8-AEB8-E3EF85AB2AF1}"/>
    <cellStyle name="백_01-토공_02-배수공_관급자재" xfId="107" xr:uid="{0014FDA8-A8BC-410A-B222-9F75A57F035C}"/>
    <cellStyle name="백_01-토공_02-배수공_이설비" xfId="108" xr:uid="{9F0C18E9-2041-4498-B9AF-D9F42A12C74D}"/>
    <cellStyle name="백_01-토공_02-배수공_토공" xfId="109" xr:uid="{3B792DC2-B78B-4BFA-89FB-B032FEDAD164}"/>
    <cellStyle name="백_01-토공_02-배수공_토공_2차설계변경내역서(2007굴착)" xfId="110" xr:uid="{3C030413-E2C6-4FC8-97EC-1D7B36F478B5}"/>
    <cellStyle name="백_01-토공_02-배수공_토공_Sheet1" xfId="111" xr:uid="{011F153A-0433-456A-88AE-FA274D1C8757}"/>
    <cellStyle name="백_01-토공_02-배수공_토공_갑지" xfId="112" xr:uid="{D59B70A0-9F2A-41A6-BAD8-A3786FF7A01A}"/>
    <cellStyle name="백_01-토공_02-배수공_토공_관급자재" xfId="113" xr:uid="{3A4DE5C1-7A2B-4891-BE7F-127931F4B989}"/>
    <cellStyle name="백_01-토공_02-배수공_토공_이설비" xfId="114" xr:uid="{64BE266C-946A-472D-AD74-3ADFB8F27C2A}"/>
    <cellStyle name="백_02-배수공" xfId="115" xr:uid="{DF144F14-96F8-4C5F-97D7-39F34460CB60}"/>
    <cellStyle name="백_02-배수공_02-반중력식옹벽" xfId="116" xr:uid="{1A0D13CC-C6CD-43A8-A81F-3737ABD0C6E3}"/>
    <cellStyle name="백_02-배수공_02-반중력식옹벽_2차설계변경내역서(2007굴착)" xfId="117" xr:uid="{0AD31A90-14A0-49F6-A8A3-0EBFD6C7D8D4}"/>
    <cellStyle name="백_02-배수공_02-반중력식옹벽_Sheet1" xfId="118" xr:uid="{FC11CC0B-BFAD-4AC1-9347-B11D2C3BE8A3}"/>
    <cellStyle name="백_02-배수공_02-반중력식옹벽_갑지" xfId="119" xr:uid="{B26CC794-653A-405F-86F1-2125DE89741E}"/>
    <cellStyle name="백_02-배수공_02-반중력식옹벽_관급자재" xfId="120" xr:uid="{DAA24A47-F981-4B14-A2CC-62A33F1DE8A7}"/>
    <cellStyle name="백_02-배수공_02-반중력식옹벽_이설비" xfId="121" xr:uid="{3B24B2AE-AB00-47D3-9AD5-545C0E4C7277}"/>
    <cellStyle name="백_02-배수공_02-반중력식옹벽_토공" xfId="122" xr:uid="{5425378E-21F0-4979-A6C1-53D25AE1F3F1}"/>
    <cellStyle name="백_02-배수공_02-반중력식옹벽_토공_2차설계변경내역서(2007굴착)" xfId="123" xr:uid="{BA5D998A-3482-43BD-A61E-80BC83B5989F}"/>
    <cellStyle name="백_02-배수공_02-반중력식옹벽_토공_Sheet1" xfId="124" xr:uid="{F510D7DC-705B-4E7B-B07D-8716884D882B}"/>
    <cellStyle name="백_02-배수공_02-반중력식옹벽_토공_갑지" xfId="125" xr:uid="{9B46B073-0DA4-436F-BD57-3654920F9D81}"/>
    <cellStyle name="백_02-배수공_02-반중력식옹벽_토공_관급자재" xfId="126" xr:uid="{4B61AD0E-E7A5-4DFA-A3CB-C2EAE5062BC0}"/>
    <cellStyle name="백_02-배수공_02-반중력식옹벽_토공_이설비" xfId="127" xr:uid="{C47C5793-F7BF-4684-98F2-61DDAB5DE6C4}"/>
    <cellStyle name="백_02-배수공_02-배수공" xfId="128" xr:uid="{A45F4C1B-7903-4D58-A85A-8834019DA4CB}"/>
    <cellStyle name="백_02-배수공_02-배수공_2차설계변경내역서(2007굴착)" xfId="129" xr:uid="{4FCABAB3-6BAE-45BD-AAED-A8964C65AE81}"/>
    <cellStyle name="백_02-배수공_02-배수공_Sheet1" xfId="130" xr:uid="{28112073-85CE-469D-A8E3-8743C4DE69DC}"/>
    <cellStyle name="백_02-배수공_02-배수공_갑지" xfId="131" xr:uid="{D7E6E478-5BBA-440F-BF38-77A80CC37354}"/>
    <cellStyle name="백_02-배수공_02-배수공_관급자재" xfId="132" xr:uid="{988A743A-DDC8-47CE-BAC9-C4AC9BA6A749}"/>
    <cellStyle name="백_02-배수공_02-배수공_이설비" xfId="133" xr:uid="{2A334847-4EEE-4FFA-81A9-028140F5D06C}"/>
    <cellStyle name="백_02-배수공_02-배수공_토공" xfId="134" xr:uid="{DB9B5ED1-B63C-4DB2-A6FC-67245D5CCAD9}"/>
    <cellStyle name="백_02-배수공_02-배수공_토공_2차설계변경내역서(2007굴착)" xfId="135" xr:uid="{A34E75FC-4222-41D4-B251-4869D8FD0E5E}"/>
    <cellStyle name="백_02-배수공_02-배수공_토공_Sheet1" xfId="136" xr:uid="{9420AB80-F023-4B6E-9E49-547ADBDB86D8}"/>
    <cellStyle name="백_02-배수공_02-배수공_토공_갑지" xfId="137" xr:uid="{5BD6950E-F7D6-4C2B-B586-7CC727C3B92F}"/>
    <cellStyle name="백_02-배수공_02-배수공_토공_관급자재" xfId="138" xr:uid="{4F77C9FE-A738-4F54-87D4-CBB4DC4A4DD2}"/>
    <cellStyle name="백_02-배수공_02-배수공_토공_이설비" xfId="139" xr:uid="{16C213EF-A9EA-4F15-942B-35F843D6E0F4}"/>
    <cellStyle name="백_02-배수공_2차설계변경내역서(2007굴착)" xfId="140" xr:uid="{B1FA1A31-0C05-4167-9641-26D574663618}"/>
    <cellStyle name="백_02-배수공_Sheet1" xfId="141" xr:uid="{B8FD3150-D90E-4BCB-B33A-BCFE41EE33FF}"/>
    <cellStyle name="백_02-배수공_갑지" xfId="142" xr:uid="{E0C0867B-1DB5-4CFE-8B9B-D0E4BA24BBF3}"/>
    <cellStyle name="백_02-배수공_관급자재" xfId="143" xr:uid="{74C3DE1E-A831-4B4E-83FC-673A2DAF3203}"/>
    <cellStyle name="백_02-배수공_반중력" xfId="144" xr:uid="{DB98BC9A-C565-40C0-80A6-18EDCC6ADBE6}"/>
    <cellStyle name="백_02-배수공_반중력_2차설계변경내역서(2007굴착)" xfId="145" xr:uid="{CC85D00C-EE48-4413-89D4-FBD147C96D9D}"/>
    <cellStyle name="백_02-배수공_반중력_Sheet1" xfId="146" xr:uid="{A3307D8D-DE87-47D3-BB89-9786203F2B1B}"/>
    <cellStyle name="백_02-배수공_반중력_갑지" xfId="147" xr:uid="{30A14067-D4E4-473D-BE77-A026E7C4A65D}"/>
    <cellStyle name="백_02-배수공_반중력_관급자재" xfId="148" xr:uid="{E65B3E94-858E-47B2-AF5F-E03AE9EE5FAA}"/>
    <cellStyle name="백_02-배수공_반중력_이설비" xfId="149" xr:uid="{C5D95113-9CE3-4B7E-AC49-4B55BF87C213}"/>
    <cellStyle name="백_02-배수공_반중력_토공" xfId="150" xr:uid="{8333C2E3-4056-4D9C-9C5B-C7FBA1CC3D8F}"/>
    <cellStyle name="백_02-배수공_반중력_토공_2차설계변경내역서(2007굴착)" xfId="151" xr:uid="{9820FB27-B448-4F52-BECD-03CEB3A25E3B}"/>
    <cellStyle name="백_02-배수공_반중력_토공_Sheet1" xfId="152" xr:uid="{C5F26AE0-E7B4-43E8-9310-AFB8EE963BA6}"/>
    <cellStyle name="백_02-배수공_반중력_토공_갑지" xfId="153" xr:uid="{97D3C89A-AFF9-476C-AE10-AC7402E26C08}"/>
    <cellStyle name="백_02-배수공_반중력_토공_관급자재" xfId="154" xr:uid="{DB6E9B95-159D-4379-A624-F351DAC56ECA}"/>
    <cellStyle name="백_02-배수공_반중력_토공_이설비" xfId="155" xr:uid="{4BC15AD7-186C-4078-908A-66600B17CA90}"/>
    <cellStyle name="백_02-배수공_이설비" xfId="156" xr:uid="{3F8CB7BF-77F5-4F01-849E-CD8B61E33DC3}"/>
    <cellStyle name="백_02-배수공_토공" xfId="157" xr:uid="{352F9211-7C7C-4CC6-BEC4-E60D5C616D01}"/>
    <cellStyle name="백_02-배수공_토공_2차설계변경내역서(2007굴착)" xfId="158" xr:uid="{11345EC5-A6D9-4F8D-89D7-C4A7FD39F585}"/>
    <cellStyle name="백_02-배수공_토공_Sheet1" xfId="159" xr:uid="{5104C85E-BA59-4661-A133-062CCC3706FB}"/>
    <cellStyle name="백_02-배수공_토공_갑지" xfId="160" xr:uid="{49AE38F2-C311-44C4-B1E2-616ECE7603CB}"/>
    <cellStyle name="백_02-배수공_토공_관급자재" xfId="161" xr:uid="{41F9D53C-CCB4-4403-B0E7-756651D2AC02}"/>
    <cellStyle name="백_02-배수공_토공_이설비" xfId="162" xr:uid="{5B40A7C5-097F-4FBE-ADE4-15E160B3D815}"/>
    <cellStyle name="백_04-포장공_02-배수공" xfId="163" xr:uid="{EBC8AC18-BB11-47AA-86FB-64B4DA836FDD}"/>
    <cellStyle name="백_04-포장공_02-배수공_2차설계변경내역서(2007굴착)" xfId="164" xr:uid="{F00F72DA-C526-4C90-BF94-FEDC8B12E36E}"/>
    <cellStyle name="백_04-포장공_02-배수공_Sheet1" xfId="165" xr:uid="{979DCAF0-FC65-472A-92D5-E3CF4842819F}"/>
    <cellStyle name="백_04-포장공_02-배수공_갑지" xfId="166" xr:uid="{69560E87-F4D7-4BC3-B8EF-520374972E6B}"/>
    <cellStyle name="백_04-포장공_02-배수공_관급자재" xfId="167" xr:uid="{773A35F6-BADA-474C-956E-6DEEDC68B021}"/>
    <cellStyle name="백_04-포장공_02-배수공_이설비" xfId="168" xr:uid="{4CFAFF63-6401-40D7-9831-075754780141}"/>
    <cellStyle name="백_04-포장공_02-배수공_토공" xfId="169" xr:uid="{23BFE941-D64D-4D8F-A09D-A59BE8B0026F}"/>
    <cellStyle name="백_04-포장공_02-배수공_토공_2차설계변경내역서(2007굴착)" xfId="170" xr:uid="{C271AB2F-05C5-4F44-8993-1D8869248CEA}"/>
    <cellStyle name="백_04-포장공_02-배수공_토공_Sheet1" xfId="171" xr:uid="{BE81BB9A-F017-4A81-849F-F79BEFAD2193}"/>
    <cellStyle name="백_04-포장공_02-배수공_토공_갑지" xfId="172" xr:uid="{0F3B8A4D-CAD7-46FC-99B8-9164C3A0B8D2}"/>
    <cellStyle name="백_04-포장공_02-배수공_토공_관급자재" xfId="173" xr:uid="{532428B5-42BD-4866-AE85-B9AD16D40EF8}"/>
    <cellStyle name="백_04-포장공_02-배수공_토공_이설비" xfId="174" xr:uid="{38423BC6-00B9-4586-B001-9F5C4A2C6B47}"/>
    <cellStyle name="백_06-부대공_02-배수공" xfId="175" xr:uid="{7383134E-6867-4B50-AD7B-9B72797F9A6F}"/>
    <cellStyle name="백_06-부대공_02-배수공_2차설계변경내역서(2007굴착)" xfId="176" xr:uid="{8BA36FC6-AF18-4580-8979-003096C072CA}"/>
    <cellStyle name="백_06-부대공_02-배수공_Sheet1" xfId="177" xr:uid="{5A94884B-3211-4379-A4B3-34FBFCB39885}"/>
    <cellStyle name="백_06-부대공_02-배수공_갑지" xfId="178" xr:uid="{030420AD-7B8B-44AA-9D6C-33C3A47F3A60}"/>
    <cellStyle name="백_06-부대공_02-배수공_관급자재" xfId="179" xr:uid="{DA344405-82EC-4949-9F26-71F810CAC0A5}"/>
    <cellStyle name="백_06-부대공_02-배수공_이설비" xfId="180" xr:uid="{DF677388-5B0B-46D2-92C8-566264F3AA8E}"/>
    <cellStyle name="백_06-부대공_02-배수공_토공" xfId="181" xr:uid="{947B1B13-3FBC-4B2F-843F-5EF950DFE258}"/>
    <cellStyle name="백_06-부대공_02-배수공_토공_2차설계변경내역서(2007굴착)" xfId="182" xr:uid="{3E7EC519-0BD7-488F-8649-518F0718BE40}"/>
    <cellStyle name="백_06-부대공_02-배수공_토공_Sheet1" xfId="183" xr:uid="{D20A262E-8D02-41D1-9147-01EF9974C867}"/>
    <cellStyle name="백_06-부대공_02-배수공_토공_갑지" xfId="184" xr:uid="{2692543F-BA6C-4318-AC5B-0C4F5A298D33}"/>
    <cellStyle name="백_06-부대공_02-배수공_토공_관급자재" xfId="185" xr:uid="{1E8E0875-D7A6-440D-B7FC-CD333B53251D}"/>
    <cellStyle name="백_06-부대공_02-배수공_토공_이설비" xfId="186" xr:uid="{46400BC0-512A-4B4A-8F71-F354450DFAF3}"/>
    <cellStyle name="백_수량산출서(수정)_01-토공_02-배수공" xfId="187" xr:uid="{FE583163-A3BF-44B8-A188-6017BA1F65E0}"/>
    <cellStyle name="백_수량산출서(수정)_01-토공_02-배수공_2차설계변경내역서(2007굴착)" xfId="188" xr:uid="{9A082BF9-AF52-4E3A-B24E-1F307E112C07}"/>
    <cellStyle name="백_수량산출서(수정)_01-토공_02-배수공_Sheet1" xfId="189" xr:uid="{17F87D86-FC1D-450F-AE32-3B4222C29913}"/>
    <cellStyle name="백_수량산출서(수정)_01-토공_02-배수공_갑지" xfId="190" xr:uid="{86B5DAA7-59A4-4D5F-8E21-92AE3F444B54}"/>
    <cellStyle name="백_수량산출서(수정)_01-토공_02-배수공_관급자재" xfId="191" xr:uid="{008C4439-006E-4F7A-843F-FB2BF97CC480}"/>
    <cellStyle name="백_수량산출서(수정)_01-토공_02-배수공_이설비" xfId="192" xr:uid="{A8D30405-8E54-4539-BEFA-1D1545D5F4D9}"/>
    <cellStyle name="백_수량산출서(수정)_01-토공_02-배수공_토공" xfId="193" xr:uid="{05DF8158-6C37-47CE-B647-50CDD8B1EDFC}"/>
    <cellStyle name="백_수량산출서(수정)_01-토공_02-배수공_토공_2차설계변경내역서(2007굴착)" xfId="194" xr:uid="{275278C8-FA83-498B-A34A-60A2FA28FC8F}"/>
    <cellStyle name="백_수량산출서(수정)_01-토공_02-배수공_토공_Sheet1" xfId="195" xr:uid="{5BEAAA93-AF28-4DFB-8659-106316044B7C}"/>
    <cellStyle name="백_수량산출서(수정)_01-토공_02-배수공_토공_갑지" xfId="196" xr:uid="{0ABC5021-DF7D-45CD-9D16-ABB72DDD8234}"/>
    <cellStyle name="백_수량산출서(수정)_01-토공_02-배수공_토공_관급자재" xfId="197" xr:uid="{66611108-738E-4A6C-8ADE-C8E5E283FE02}"/>
    <cellStyle name="백_수량산출서(수정)_01-토공_02-배수공_토공_이설비" xfId="198" xr:uid="{708F8823-7FC6-4FAD-A757-CAADABFA5B41}"/>
    <cellStyle name="백_수량산출서(수정)_02-배수공" xfId="199" xr:uid="{D680ED02-2B37-441C-BF06-6A5571520EA8}"/>
    <cellStyle name="백_수량산출서(수정)_02-배수공_02-반중력식옹벽" xfId="200" xr:uid="{A3D8A114-74A5-4FEB-B809-83CE9F8DAFCC}"/>
    <cellStyle name="백_수량산출서(수정)_02-배수공_02-반중력식옹벽_2차설계변경내역서(2007굴착)" xfId="201" xr:uid="{048A1C09-8496-4A30-AA09-CA72A0F07B57}"/>
    <cellStyle name="백_수량산출서(수정)_02-배수공_02-반중력식옹벽_Sheet1" xfId="202" xr:uid="{95588769-2FE8-4E2E-A2B0-4542C1DE9740}"/>
    <cellStyle name="백_수량산출서(수정)_02-배수공_02-반중력식옹벽_갑지" xfId="203" xr:uid="{4D511C49-E8F5-435B-9FF2-E1AC20DC6486}"/>
    <cellStyle name="백_수량산출서(수정)_02-배수공_02-반중력식옹벽_관급자재" xfId="204" xr:uid="{A8A64A1E-9E23-4F31-9F99-88CB79560BCF}"/>
    <cellStyle name="백_수량산출서(수정)_02-배수공_02-반중력식옹벽_이설비" xfId="205" xr:uid="{C45DB0EE-14E2-4674-A8D6-3F6291CA7B96}"/>
    <cellStyle name="백_수량산출서(수정)_02-배수공_02-반중력식옹벽_토공" xfId="206" xr:uid="{0F5B1215-549E-4E73-9652-269C906FFEB1}"/>
    <cellStyle name="백_수량산출서(수정)_02-배수공_02-반중력식옹벽_토공_2차설계변경내역서(2007굴착)" xfId="207" xr:uid="{5838C429-E010-4D3C-8D18-85386A0C3705}"/>
    <cellStyle name="백_수량산출서(수정)_02-배수공_02-반중력식옹벽_토공_Sheet1" xfId="208" xr:uid="{0B6580EB-92B2-471B-AB0C-2449249D2434}"/>
    <cellStyle name="백_수량산출서(수정)_02-배수공_02-반중력식옹벽_토공_갑지" xfId="209" xr:uid="{795C6621-C9D7-481E-8AA8-013E1A9A8BCA}"/>
    <cellStyle name="백_수량산출서(수정)_02-배수공_02-반중력식옹벽_토공_관급자재" xfId="210" xr:uid="{6058B3DF-6074-429F-ABA8-59D5D95AB3BC}"/>
    <cellStyle name="백_수량산출서(수정)_02-배수공_02-반중력식옹벽_토공_이설비" xfId="211" xr:uid="{C8E89481-D4E8-40B8-9454-166893647ABD}"/>
    <cellStyle name="백_수량산출서(수정)_02-배수공_02-배수공" xfId="212" xr:uid="{FD65776B-4CCF-4CF6-8901-9F8BCE38A92D}"/>
    <cellStyle name="백_수량산출서(수정)_02-배수공_02-배수공_2차설계변경내역서(2007굴착)" xfId="213" xr:uid="{4DF07D11-7616-4EA9-850D-F17B653A74D9}"/>
    <cellStyle name="백_수량산출서(수정)_02-배수공_02-배수공_Sheet1" xfId="214" xr:uid="{B5C010EE-326E-4B77-9D99-D54ED47B48C9}"/>
    <cellStyle name="백_수량산출서(수정)_02-배수공_02-배수공_갑지" xfId="215" xr:uid="{194BB4C7-ADAC-4A2A-9C3D-290FAAA31D1F}"/>
    <cellStyle name="백_수량산출서(수정)_02-배수공_02-배수공_관급자재" xfId="216" xr:uid="{4E7CCE32-0787-4F09-8F50-0F96DF816097}"/>
    <cellStyle name="백_수량산출서(수정)_02-배수공_02-배수공_이설비" xfId="217" xr:uid="{3FAD75E8-5BE6-499B-BF24-71921098C520}"/>
    <cellStyle name="백_수량산출서(수정)_02-배수공_02-배수공_토공" xfId="218" xr:uid="{ACE16A58-77BB-4F50-8E59-81FF53543D20}"/>
    <cellStyle name="백_수량산출서(수정)_02-배수공_02-배수공_토공_2차설계변경내역서(2007굴착)" xfId="219" xr:uid="{70717C9C-BA19-42EA-86FE-EF8810683BCC}"/>
    <cellStyle name="백_수량산출서(수정)_02-배수공_02-배수공_토공_Sheet1" xfId="220" xr:uid="{1A7BDB7C-A1ED-4E1C-BAE6-119BAF8A7698}"/>
    <cellStyle name="백_수량산출서(수정)_02-배수공_02-배수공_토공_갑지" xfId="221" xr:uid="{511BC060-2884-49CC-B313-EBAD9E809B18}"/>
    <cellStyle name="백_수량산출서(수정)_02-배수공_02-배수공_토공_관급자재" xfId="222" xr:uid="{C6E9B5F3-D5A4-4E31-9503-F655E69B25C6}"/>
    <cellStyle name="백_수량산출서(수정)_02-배수공_02-배수공_토공_이설비" xfId="223" xr:uid="{F0F02701-D9B0-4BC4-BA24-E429D099D01B}"/>
    <cellStyle name="백_수량산출서(수정)_02-배수공_2차설계변경내역서(2007굴착)" xfId="224" xr:uid="{D4849D32-6AA2-4C85-BEBE-7450586BB46C}"/>
    <cellStyle name="백_수량산출서(수정)_02-배수공_Sheet1" xfId="225" xr:uid="{04806BD2-E5A7-4978-AD86-29A495DBD4F3}"/>
    <cellStyle name="백_수량산출서(수정)_02-배수공_갑지" xfId="226" xr:uid="{E6A62B1C-8B2C-47E1-B2D7-D8CC65289CD0}"/>
    <cellStyle name="백_수량산출서(수정)_02-배수공_관급자재" xfId="227" xr:uid="{00A73BAE-026A-44F3-9E9E-B730E6DC7A17}"/>
    <cellStyle name="백_수량산출서(수정)_02-배수공_반중력" xfId="228" xr:uid="{7B94A38F-D0AD-4460-8975-3907A90043D0}"/>
    <cellStyle name="백_수량산출서(수정)_02-배수공_반중력_2차설계변경내역서(2007굴착)" xfId="229" xr:uid="{355B218D-56FE-4971-8476-5FB97D24AEB5}"/>
    <cellStyle name="백_수량산출서(수정)_02-배수공_반중력_Sheet1" xfId="230" xr:uid="{91ABF577-779B-4E3A-97E2-A48F5A80FA11}"/>
    <cellStyle name="백_수량산출서(수정)_02-배수공_반중력_갑지" xfId="231" xr:uid="{54A0FF21-40A9-4DAF-878C-B0D9E9DE6C4D}"/>
    <cellStyle name="백_수량산출서(수정)_02-배수공_반중력_관급자재" xfId="232" xr:uid="{91C5AABF-4576-4DAC-BBB0-E022B3CFECAD}"/>
    <cellStyle name="백_수량산출서(수정)_02-배수공_반중력_이설비" xfId="233" xr:uid="{DCC32444-24A8-4B78-9274-55E41D4AA5F1}"/>
    <cellStyle name="백_수량산출서(수정)_02-배수공_반중력_토공" xfId="234" xr:uid="{3DD7FEB2-1384-4241-8241-FE712BD062EA}"/>
    <cellStyle name="백_수량산출서(수정)_02-배수공_반중력_토공_2차설계변경내역서(2007굴착)" xfId="235" xr:uid="{ED58A3DF-CA2E-4E0B-8354-E0DA5CA634D2}"/>
    <cellStyle name="백_수량산출서(수정)_02-배수공_반중력_토공_Sheet1" xfId="236" xr:uid="{A277FB3E-83D9-4819-8503-790D3C9467B6}"/>
    <cellStyle name="백_수량산출서(수정)_02-배수공_반중력_토공_갑지" xfId="237" xr:uid="{98F30C40-5793-4C30-A7E8-0C2C259C7FD0}"/>
    <cellStyle name="백_수량산출서(수정)_02-배수공_반중력_토공_관급자재" xfId="238" xr:uid="{6A26E700-B672-4B60-AA1B-875D85DE5C78}"/>
    <cellStyle name="백_수량산출서(수정)_02-배수공_반중력_토공_이설비" xfId="239" xr:uid="{C3A4682C-3C32-4F51-8E41-75571446D858}"/>
    <cellStyle name="백_수량산출서(수정)_02-배수공_이설비" xfId="240" xr:uid="{9A0E78B8-234A-4AAC-801B-2E64100C0402}"/>
    <cellStyle name="백_수량산출서(수정)_02-배수공_토공" xfId="241" xr:uid="{070379F1-2C98-45B7-BEE0-B8B786B28DCE}"/>
    <cellStyle name="백_수량산출서(수정)_02-배수공_토공_2차설계변경내역서(2007굴착)" xfId="242" xr:uid="{30BCD0B7-E197-4928-909D-BC7C44589474}"/>
    <cellStyle name="백_수량산출서(수정)_02-배수공_토공_Sheet1" xfId="243" xr:uid="{C968E632-DFD7-46A0-B9EF-E46F1789D302}"/>
    <cellStyle name="백_수량산출서(수정)_02-배수공_토공_갑지" xfId="244" xr:uid="{361FA767-A792-401D-ADFE-A4FB102E1F8B}"/>
    <cellStyle name="백_수량산출서(수정)_02-배수공_토공_관급자재" xfId="245" xr:uid="{15B5A8F0-7B77-4457-A67B-F38D29C4668E}"/>
    <cellStyle name="백_수량산출서(수정)_02-배수공_토공_이설비" xfId="246" xr:uid="{82BDCA44-2A0E-4224-9104-5A269332B6A4}"/>
    <cellStyle name="백_수량산출서(수정)_04-포장공_02-배수공" xfId="247" xr:uid="{A4B6DB6D-A958-442C-B73D-E5A80E51E12D}"/>
    <cellStyle name="백_수량산출서(수정)_04-포장공_02-배수공_2차설계변경내역서(2007굴착)" xfId="248" xr:uid="{10B8A19F-30E3-4E71-A407-EEE59F6050CF}"/>
    <cellStyle name="백_수량산출서(수정)_04-포장공_02-배수공_Sheet1" xfId="249" xr:uid="{9006A866-3D3E-4155-B9B2-EE2DCB943C71}"/>
    <cellStyle name="백_수량산출서(수정)_04-포장공_02-배수공_갑지" xfId="250" xr:uid="{C0C00958-39A7-49A6-AB43-E6FCC53B9FCE}"/>
    <cellStyle name="백_수량산출서(수정)_04-포장공_02-배수공_관급자재" xfId="251" xr:uid="{2C44ADBB-1EFD-47A5-B412-74595868B5FA}"/>
    <cellStyle name="백_수량산출서(수정)_04-포장공_02-배수공_이설비" xfId="252" xr:uid="{291CAA20-062F-4D56-833C-B179F98A5BB2}"/>
    <cellStyle name="백_수량산출서(수정)_04-포장공_02-배수공_토공" xfId="253" xr:uid="{CDE558A3-5971-45FA-B7CC-8300E61FE7B6}"/>
    <cellStyle name="백_수량산출서(수정)_04-포장공_02-배수공_토공_2차설계변경내역서(2007굴착)" xfId="254" xr:uid="{178D40E6-9BAB-49F2-BBD4-0FAC4129E308}"/>
    <cellStyle name="백_수량산출서(수정)_04-포장공_02-배수공_토공_Sheet1" xfId="255" xr:uid="{EF280A4B-E175-46DB-B92D-74DDD36A6275}"/>
    <cellStyle name="백_수량산출서(수정)_04-포장공_02-배수공_토공_갑지" xfId="256" xr:uid="{D0650762-23B0-4E1C-A7B0-241082DB6211}"/>
    <cellStyle name="백_수량산출서(수정)_04-포장공_02-배수공_토공_관급자재" xfId="257" xr:uid="{201B2E19-01E1-4009-A599-EFBDC0F2665A}"/>
    <cellStyle name="백_수량산출서(수정)_04-포장공_02-배수공_토공_이설비" xfId="258" xr:uid="{6FCC7C52-235A-4EFB-ACBE-17AB19E51CFC}"/>
    <cellStyle name="백_수량산출서(수정)_06-부대공_02-배수공" xfId="259" xr:uid="{B8DE21F6-EA1E-45EA-AE17-C40A8757C65E}"/>
    <cellStyle name="백_수량산출서(수정)_06-부대공_02-배수공_2차설계변경내역서(2007굴착)" xfId="260" xr:uid="{38B6C2ED-1EE3-4BC5-B6C1-0BE10E8CECCA}"/>
    <cellStyle name="백_수량산출서(수정)_06-부대공_02-배수공_Sheet1" xfId="261" xr:uid="{F335AF5F-5D31-42D0-A7B7-0E2CC1C42F07}"/>
    <cellStyle name="백_수량산출서(수정)_06-부대공_02-배수공_갑지" xfId="262" xr:uid="{5412354F-2451-469F-A569-CD272101A899}"/>
    <cellStyle name="백_수량산출서(수정)_06-부대공_02-배수공_관급자재" xfId="263" xr:uid="{01308DA3-C03B-4139-A45E-D3CB3EBF86C2}"/>
    <cellStyle name="백_수량산출서(수정)_06-부대공_02-배수공_이설비" xfId="264" xr:uid="{F6E86F14-6E14-46E9-AD15-824CCDC1A7CB}"/>
    <cellStyle name="백_수량산출서(수정)_06-부대공_02-배수공_토공" xfId="265" xr:uid="{938AEA96-A377-4248-B2D7-3AE81BE5AE7A}"/>
    <cellStyle name="백_수량산출서(수정)_06-부대공_02-배수공_토공_2차설계변경내역서(2007굴착)" xfId="266" xr:uid="{E6EC0DBC-C22D-48C2-9BE5-C7B269A71A6C}"/>
    <cellStyle name="백_수량산출서(수정)_06-부대공_02-배수공_토공_Sheet1" xfId="267" xr:uid="{9C95134E-5A60-43F8-A9C2-97D1ECF9C304}"/>
    <cellStyle name="백_수량산출서(수정)_06-부대공_02-배수공_토공_갑지" xfId="268" xr:uid="{A9074ECA-A829-43F3-A610-4A1C7EDF5AFD}"/>
    <cellStyle name="백_수량산출서(수정)_06-부대공_02-배수공_토공_관급자재" xfId="269" xr:uid="{D4BCB072-3DB4-4080-B08E-087D7E9CABF4}"/>
    <cellStyle name="백_수량산출서(수정)_06-부대공_02-배수공_토공_이설비" xfId="270" xr:uid="{E2A65CCB-8C85-4C95-9E28-5AB85FBD6AF2}"/>
    <cellStyle name="백분율 [0]" xfId="271" xr:uid="{65979C1C-6A9E-495A-AA8E-0C5CE1D25E1F}"/>
    <cellStyle name="백분율 [2]" xfId="272" xr:uid="{2DE4294F-9805-4B54-B7A1-6BFBB262DB40}"/>
    <cellStyle name="뷭?_BOOKSHIP" xfId="273" xr:uid="{69DE8E4C-F881-4135-BC26-C91A5DA919F7}"/>
    <cellStyle name="숫자(R)" xfId="274" xr:uid="{7F4D3115-891B-45BA-A837-18DA2368D90E}"/>
    <cellStyle name="쉼표 [0]" xfId="275" builtinId="6"/>
    <cellStyle name="쉼표 [0] 10" xfId="276" xr:uid="{DDC46FF0-74E0-4697-B511-F2FE8748CCEF}"/>
    <cellStyle name="쉼표 [0] 2" xfId="277" xr:uid="{08348C2E-7636-4707-ADF9-313FFEFB6B57}"/>
    <cellStyle name="쉼표 [0] 3" xfId="278" xr:uid="{1F209E06-46F4-4AAF-950D-939E67BFC5C3}"/>
    <cellStyle name="쉼표 [0] 4" xfId="279" xr:uid="{5A8A5334-7D81-4D1F-B8E9-98720D69EE1A}"/>
    <cellStyle name="쉼표 [0] 5" xfId="280" xr:uid="{5D194B5F-BABB-4409-A232-F32F0682F288}"/>
    <cellStyle name="쉼표 [0] 6" xfId="281" xr:uid="{EBCE97C8-D6FD-463D-A521-A60DDCB5FD27}"/>
    <cellStyle name="스타일 1" xfId="282" xr:uid="{BB7AFAB7-544B-4A88-87F4-249DB5AC6AA0}"/>
    <cellStyle name="안건회계법인" xfId="283" xr:uid="{FB55A724-E616-477A-B013-883B7ED6795B}"/>
    <cellStyle name="우괄호_박심배수구조물공" xfId="284" xr:uid="{536A9B43-F089-4045-AAD1-64BC0D0490D7}"/>
    <cellStyle name="우측양괄호" xfId="285" xr:uid="{7FD5BA4D-627A-45AE-99B5-B5ADCEA60E62}"/>
    <cellStyle name="일반" xfId="286" xr:uid="{41DA8726-BCCE-475C-BB06-DB194A0C062A}"/>
    <cellStyle name="자리수" xfId="287" xr:uid="{65FA7775-8F91-412E-94AB-23EECD22C69B}"/>
    <cellStyle name="자리수0" xfId="288" xr:uid="{4802706A-D5E2-46C7-A223-157BC163B7F9}"/>
    <cellStyle name="제곱" xfId="289" xr:uid="{56E4EDC3-3654-4174-BCC0-E5CC7CA818A7}"/>
    <cellStyle name="좌괄호_박심배수구조물공" xfId="290" xr:uid="{BFE82EE6-D103-4F66-9CFB-4744BF4DD133}"/>
    <cellStyle name="좌측양괄호" xfId="291" xr:uid="{0280D6C3-6AB6-46AE-82DB-0F93B7FE9809}"/>
    <cellStyle name="콤_01-토공_02-배수공" xfId="292" xr:uid="{FBCAE8AE-07D6-462C-8DC9-1D3541C36DC5}"/>
    <cellStyle name="콤_01-토공_02-배수공_2차설계변경내역서(2007굴착)" xfId="293" xr:uid="{C4708349-2A48-4170-AEFA-3C4D97B720D4}"/>
    <cellStyle name="콤_01-토공_02-배수공_Sheet1" xfId="294" xr:uid="{6BA862EB-D79B-4511-B1A5-CA43368485FA}"/>
    <cellStyle name="콤_01-토공_02-배수공_갑지" xfId="295" xr:uid="{8BD8D65D-2490-410F-8899-1192582F9FF7}"/>
    <cellStyle name="콤_01-토공_02-배수공_관급자재" xfId="296" xr:uid="{56A0FF11-4A4C-47C0-A414-B746B41EC85C}"/>
    <cellStyle name="콤_01-토공_02-배수공_이설비" xfId="297" xr:uid="{7AB92186-76F8-4E25-98D4-129E2D5C208F}"/>
    <cellStyle name="콤_01-토공_02-배수공_토공" xfId="298" xr:uid="{F97B4C41-3DA0-4733-AC84-9D5DEC2014D3}"/>
    <cellStyle name="콤_01-토공_02-배수공_토공_2차설계변경내역서(2007굴착)" xfId="299" xr:uid="{7791F24F-2A97-47C7-985E-EFE1AAA9D945}"/>
    <cellStyle name="콤_01-토공_02-배수공_토공_Sheet1" xfId="300" xr:uid="{1913CE8F-4178-46A1-AF74-B07DC041A62F}"/>
    <cellStyle name="콤_01-토공_02-배수공_토공_갑지" xfId="301" xr:uid="{757E7667-CFAD-44FE-95F3-71CBACCCA4D0}"/>
    <cellStyle name="콤_01-토공_02-배수공_토공_관급자재" xfId="302" xr:uid="{CBE0A44D-6481-4F00-803D-399FAD1848DC}"/>
    <cellStyle name="콤_01-토공_02-배수공_토공_이설비" xfId="303" xr:uid="{F8D23538-E7B4-4BC0-863B-B0507F08E5EA}"/>
    <cellStyle name="콤_02-배수공" xfId="304" xr:uid="{971F1385-784C-4662-8190-A652F3145556}"/>
    <cellStyle name="콤_02-배수공_02-반중력식옹벽" xfId="305" xr:uid="{020BF8F1-217F-4F1F-97AA-FFE70DB95E77}"/>
    <cellStyle name="콤_02-배수공_02-반중력식옹벽_2차설계변경내역서(2007굴착)" xfId="306" xr:uid="{C6250794-26B1-44A7-97C0-EAE44A42D097}"/>
    <cellStyle name="콤_02-배수공_02-반중력식옹벽_Sheet1" xfId="307" xr:uid="{7AA0CE8F-B276-495A-8CEF-86281BBC5735}"/>
    <cellStyle name="콤_02-배수공_02-반중력식옹벽_갑지" xfId="308" xr:uid="{6E46DA94-4FBB-411F-B506-9F96746FB6CD}"/>
    <cellStyle name="콤_02-배수공_02-반중력식옹벽_관급자재" xfId="309" xr:uid="{B36CD5EB-6BFE-4313-9AEE-8E432D2FDBA6}"/>
    <cellStyle name="콤_02-배수공_02-반중력식옹벽_이설비" xfId="310" xr:uid="{A729ADE8-0818-432F-BD67-FDE31E5987A4}"/>
    <cellStyle name="콤_02-배수공_02-반중력식옹벽_토공" xfId="311" xr:uid="{66F0717D-2C2A-460D-81CD-E9A52EE2819C}"/>
    <cellStyle name="콤_02-배수공_02-반중력식옹벽_토공_2차설계변경내역서(2007굴착)" xfId="312" xr:uid="{71BC9184-E356-4C20-BBEC-1D6AF275EDC2}"/>
    <cellStyle name="콤_02-배수공_02-반중력식옹벽_토공_Sheet1" xfId="313" xr:uid="{F3FAA33B-C0CE-46B6-9DA8-DA5106D57684}"/>
    <cellStyle name="콤_02-배수공_02-반중력식옹벽_토공_갑지" xfId="314" xr:uid="{89526D3C-C972-450A-A181-A88BC3025C03}"/>
    <cellStyle name="콤_02-배수공_02-반중력식옹벽_토공_관급자재" xfId="315" xr:uid="{107ADCDC-D649-431D-BE1F-25BE13F87C39}"/>
    <cellStyle name="콤_02-배수공_02-반중력식옹벽_토공_이설비" xfId="316" xr:uid="{79DA52EE-3310-4D12-8A2A-453066443102}"/>
    <cellStyle name="콤_02-배수공_02-배수공" xfId="317" xr:uid="{1E8EF990-6CA8-4AC6-8E07-143E99D824D7}"/>
    <cellStyle name="콤_02-배수공_02-배수공_2차설계변경내역서(2007굴착)" xfId="318" xr:uid="{25716280-A1DE-47E8-ADDA-36BC02523341}"/>
    <cellStyle name="콤_02-배수공_02-배수공_Sheet1" xfId="319" xr:uid="{C6AA5B96-62C0-47E9-B218-7584BACB9E29}"/>
    <cellStyle name="콤_02-배수공_02-배수공_갑지" xfId="320" xr:uid="{D4C455CC-802B-422B-825D-0FAFBB6F9AAC}"/>
    <cellStyle name="콤_02-배수공_02-배수공_관급자재" xfId="321" xr:uid="{81F66282-8E1B-46F4-B585-DAF5BF50E2EE}"/>
    <cellStyle name="콤_02-배수공_02-배수공_이설비" xfId="322" xr:uid="{C1BB6DDC-1D80-4A7B-A527-D956569AE280}"/>
    <cellStyle name="콤_02-배수공_02-배수공_토공" xfId="323" xr:uid="{C4461F6E-1EA8-4FFF-BEB9-7208182C58AD}"/>
    <cellStyle name="콤_02-배수공_02-배수공_토공_2차설계변경내역서(2007굴착)" xfId="324" xr:uid="{1E18AC24-7079-4812-9DC6-FB7589454CED}"/>
    <cellStyle name="콤_02-배수공_02-배수공_토공_Sheet1" xfId="325" xr:uid="{E8720709-1289-486B-AF9C-3A445BDE3BF1}"/>
    <cellStyle name="콤_02-배수공_02-배수공_토공_갑지" xfId="326" xr:uid="{651F1F38-60FC-49D9-9626-CAE5A040E910}"/>
    <cellStyle name="콤_02-배수공_02-배수공_토공_관급자재" xfId="327" xr:uid="{879994EE-93A9-4165-86FC-3942B050D383}"/>
    <cellStyle name="콤_02-배수공_02-배수공_토공_이설비" xfId="328" xr:uid="{D182549A-04F9-48F8-A27D-58694FB5DED4}"/>
    <cellStyle name="콤_02-배수공_2차설계변경내역서(2007굴착)" xfId="329" xr:uid="{DC0F280D-69DF-46B3-B8D0-5C8805723A3E}"/>
    <cellStyle name="콤_02-배수공_Sheet1" xfId="330" xr:uid="{84261CFE-CA93-4D63-B0A3-B7DD8A579121}"/>
    <cellStyle name="콤_02-배수공_갑지" xfId="331" xr:uid="{2127AE77-076E-4AB7-8A3F-7F393EF76E8F}"/>
    <cellStyle name="콤_02-배수공_관급자재" xfId="332" xr:uid="{E30B07CD-F7FD-4202-A6E1-280A772346CB}"/>
    <cellStyle name="콤_02-배수공_반중력" xfId="333" xr:uid="{6FA0AD9D-F0F4-4038-8930-E5AED30B2C05}"/>
    <cellStyle name="콤_02-배수공_반중력_2차설계변경내역서(2007굴착)" xfId="334" xr:uid="{C919058F-5612-4177-9182-89C7C1705285}"/>
    <cellStyle name="콤_02-배수공_반중력_Sheet1" xfId="335" xr:uid="{E0DC5605-9CB3-469C-BE76-1F21CA74A26B}"/>
    <cellStyle name="콤_02-배수공_반중력_갑지" xfId="336" xr:uid="{170E7F1D-9733-4A43-B70B-BD0AE915B8D4}"/>
    <cellStyle name="콤_02-배수공_반중력_관급자재" xfId="337" xr:uid="{C5305E9F-C461-410B-9056-8961094076DB}"/>
    <cellStyle name="콤_02-배수공_반중력_이설비" xfId="338" xr:uid="{9E4996F0-9808-4556-B2BF-E6843E53CE9E}"/>
    <cellStyle name="콤_02-배수공_반중력_토공" xfId="339" xr:uid="{813059BA-A0E5-4D15-A090-E1D8D8567D89}"/>
    <cellStyle name="콤_02-배수공_반중력_토공_2차설계변경내역서(2007굴착)" xfId="340" xr:uid="{48FD0093-E2BC-4857-971A-BC7ECFE7E273}"/>
    <cellStyle name="콤_02-배수공_반중력_토공_Sheet1" xfId="341" xr:uid="{6A5DA77D-6756-4BF8-BE68-0FEF7CC9554B}"/>
    <cellStyle name="콤_02-배수공_반중력_토공_갑지" xfId="342" xr:uid="{4FCCA740-E6F8-4800-A9CA-3380505DC3F9}"/>
    <cellStyle name="콤_02-배수공_반중력_토공_관급자재" xfId="343" xr:uid="{B59735FA-D81A-4E37-8B44-D4CE6A435B00}"/>
    <cellStyle name="콤_02-배수공_반중력_토공_이설비" xfId="344" xr:uid="{3F8A792F-BD08-401F-8FA1-BF2665DC2BB0}"/>
    <cellStyle name="콤_02-배수공_이설비" xfId="345" xr:uid="{2BFC5765-7C95-483C-9A66-FE674E470847}"/>
    <cellStyle name="콤_02-배수공_토공" xfId="346" xr:uid="{099EC09C-CDDB-4B34-89BB-8F73279DD746}"/>
    <cellStyle name="콤_02-배수공_토공_2차설계변경내역서(2007굴착)" xfId="347" xr:uid="{DFE3F5EA-B32A-4D57-B694-CB17302751CC}"/>
    <cellStyle name="콤_02-배수공_토공_Sheet1" xfId="348" xr:uid="{767E3358-5DE7-4525-8125-638C0F397504}"/>
    <cellStyle name="콤_02-배수공_토공_갑지" xfId="349" xr:uid="{F2DAE144-4B25-449D-BB9A-B7530546861B}"/>
    <cellStyle name="콤_02-배수공_토공_관급자재" xfId="350" xr:uid="{E4C70CFF-F3DE-4F94-A083-713DAB5B2370}"/>
    <cellStyle name="콤_02-배수공_토공_이설비" xfId="351" xr:uid="{D6E28DEC-C0B4-4886-B2A7-D889304C7E89}"/>
    <cellStyle name="콤_04-포장공_02-배수공" xfId="352" xr:uid="{015D75DE-0447-429C-BDB0-1D52E9BBC09A}"/>
    <cellStyle name="콤_04-포장공_02-배수공_2차설계변경내역서(2007굴착)" xfId="353" xr:uid="{49222DB4-2950-4BEE-A44F-91A55BD4BEAA}"/>
    <cellStyle name="콤_04-포장공_02-배수공_Sheet1" xfId="354" xr:uid="{A9CFD965-0352-4481-B4FF-16EB07D74E30}"/>
    <cellStyle name="콤_04-포장공_02-배수공_갑지" xfId="355" xr:uid="{95EAF60F-56C9-4AFE-9C69-B9A76757E270}"/>
    <cellStyle name="콤_04-포장공_02-배수공_관급자재" xfId="356" xr:uid="{7749A132-5DC3-4DE5-B0F2-D5EC6AACD579}"/>
    <cellStyle name="콤_04-포장공_02-배수공_이설비" xfId="357" xr:uid="{6A9E3416-487F-48D2-BD50-FACF704FD650}"/>
    <cellStyle name="콤_04-포장공_02-배수공_토공" xfId="358" xr:uid="{A210BCB3-4FBF-486F-BB9C-5D999F38F7EC}"/>
    <cellStyle name="콤_04-포장공_02-배수공_토공_2차설계변경내역서(2007굴착)" xfId="359" xr:uid="{987A2DBE-E341-4B38-A29E-A7B067A18689}"/>
    <cellStyle name="콤_04-포장공_02-배수공_토공_Sheet1" xfId="360" xr:uid="{BD57CF0A-5E68-4F49-8DE0-F406ED00A087}"/>
    <cellStyle name="콤_04-포장공_02-배수공_토공_갑지" xfId="361" xr:uid="{CD984653-3AB6-4BE1-BFCD-CA3E4A848AFB}"/>
    <cellStyle name="콤_04-포장공_02-배수공_토공_관급자재" xfId="362" xr:uid="{817574CF-AF31-4FF3-B415-1CC6C30AA7DE}"/>
    <cellStyle name="콤_04-포장공_02-배수공_토공_이설비" xfId="363" xr:uid="{F47FDFE3-E077-4C5D-ACED-85F83F93F6D1}"/>
    <cellStyle name="콤_06-부대공_02-배수공" xfId="364" xr:uid="{24F7DB5E-EFD3-46F9-81CD-089118D8CD7E}"/>
    <cellStyle name="콤_06-부대공_02-배수공_2차설계변경내역서(2007굴착)" xfId="365" xr:uid="{71705083-CDAB-4F6D-AC1D-3424E599B2A8}"/>
    <cellStyle name="콤_06-부대공_02-배수공_Sheet1" xfId="366" xr:uid="{99AD9A7A-6BC1-4F81-B69D-94059F4BDFC3}"/>
    <cellStyle name="콤_06-부대공_02-배수공_갑지" xfId="367" xr:uid="{492CDB06-21E2-46B8-8968-10C7D1567B0B}"/>
    <cellStyle name="콤_06-부대공_02-배수공_관급자재" xfId="368" xr:uid="{54CCBFFE-4970-4BF7-BEDC-7DE8216A540D}"/>
    <cellStyle name="콤_06-부대공_02-배수공_이설비" xfId="369" xr:uid="{90943599-653E-4EE5-8513-63C67FFACEF9}"/>
    <cellStyle name="콤_06-부대공_02-배수공_토공" xfId="370" xr:uid="{AA775D7E-D7A9-4708-AE95-FE06B4128A29}"/>
    <cellStyle name="콤_06-부대공_02-배수공_토공_2차설계변경내역서(2007굴착)" xfId="371" xr:uid="{8E96F99D-29E8-4191-BCF4-EFF2A9FAD798}"/>
    <cellStyle name="콤_06-부대공_02-배수공_토공_Sheet1" xfId="372" xr:uid="{7C3B8134-E721-4A17-A2F4-F8A794F53376}"/>
    <cellStyle name="콤_06-부대공_02-배수공_토공_갑지" xfId="373" xr:uid="{B344BD99-AD8B-4C76-90F6-12EFEDC925DC}"/>
    <cellStyle name="콤_06-부대공_02-배수공_토공_관급자재" xfId="374" xr:uid="{7085A24B-894F-410E-9F61-8405CD119214}"/>
    <cellStyle name="콤_06-부대공_02-배수공_토공_이설비" xfId="375" xr:uid="{3553D2D3-73BA-4EEF-9B46-29CDBE006804}"/>
    <cellStyle name="콤_수량산출서(수정)_01-토공_02-배수공" xfId="376" xr:uid="{200E1FCC-1F99-469B-824A-6EEB6A6948A1}"/>
    <cellStyle name="콤_수량산출서(수정)_01-토공_02-배수공_2차설계변경내역서(2007굴착)" xfId="377" xr:uid="{E67BB96B-A037-401F-909D-96A08CA34BAE}"/>
    <cellStyle name="콤_수량산출서(수정)_01-토공_02-배수공_Sheet1" xfId="378" xr:uid="{780FE586-1652-45D4-9AB9-5863EB1BFD3D}"/>
    <cellStyle name="콤_수량산출서(수정)_01-토공_02-배수공_갑지" xfId="379" xr:uid="{D7380F1E-DA3C-4151-BC03-B67A1207737B}"/>
    <cellStyle name="콤_수량산출서(수정)_01-토공_02-배수공_관급자재" xfId="380" xr:uid="{3EF37D97-75D0-41E1-8E52-E3734B7FDE2D}"/>
    <cellStyle name="콤_수량산출서(수정)_01-토공_02-배수공_이설비" xfId="381" xr:uid="{41BA119B-1EFB-481E-AB44-7AFB23C19E1D}"/>
    <cellStyle name="콤_수량산출서(수정)_01-토공_02-배수공_토공" xfId="382" xr:uid="{18A59D71-71F0-48E0-84A4-D95106E6DA4B}"/>
    <cellStyle name="콤_수량산출서(수정)_01-토공_02-배수공_토공_2차설계변경내역서(2007굴착)" xfId="383" xr:uid="{082FB976-95C2-4AFF-98E7-7E5473336DC2}"/>
    <cellStyle name="콤_수량산출서(수정)_01-토공_02-배수공_토공_Sheet1" xfId="384" xr:uid="{C011E7D3-9858-43AC-88A8-962B01EEDE27}"/>
    <cellStyle name="콤_수량산출서(수정)_01-토공_02-배수공_토공_갑지" xfId="385" xr:uid="{1ECBB13F-45EE-44FA-BD32-152698F8BC70}"/>
    <cellStyle name="콤_수량산출서(수정)_01-토공_02-배수공_토공_관급자재" xfId="386" xr:uid="{B0D15250-8FAA-40C9-AAF2-ECB60575CBCC}"/>
    <cellStyle name="콤_수량산출서(수정)_01-토공_02-배수공_토공_이설비" xfId="387" xr:uid="{4FF21DF3-123C-4BEE-87BE-A4726CB9C3A7}"/>
    <cellStyle name="콤_수량산출서(수정)_02-배수공" xfId="388" xr:uid="{4FC54E5B-BA0D-4EC4-98D1-0F02F606A2D3}"/>
    <cellStyle name="콤_수량산출서(수정)_02-배수공_02-반중력식옹벽" xfId="389" xr:uid="{31544AF2-4324-4FD7-AC8C-F0A772F76441}"/>
    <cellStyle name="콤_수량산출서(수정)_02-배수공_02-반중력식옹벽_2차설계변경내역서(2007굴착)" xfId="390" xr:uid="{F5D636B2-3979-48D7-BB26-DDA9818F5130}"/>
    <cellStyle name="콤_수량산출서(수정)_02-배수공_02-반중력식옹벽_Sheet1" xfId="391" xr:uid="{D700617F-FCA9-4A23-A5B2-6C8DAC2B7243}"/>
    <cellStyle name="콤_수량산출서(수정)_02-배수공_02-반중력식옹벽_갑지" xfId="392" xr:uid="{36290F14-9867-48F3-8A4B-F403EAAE8684}"/>
    <cellStyle name="콤_수량산출서(수정)_02-배수공_02-반중력식옹벽_관급자재" xfId="393" xr:uid="{48073DBF-80EF-47F2-A35D-B49F052BE6A4}"/>
    <cellStyle name="콤_수량산출서(수정)_02-배수공_02-반중력식옹벽_이설비" xfId="394" xr:uid="{6C9ACC77-033D-431B-A786-58E57D400FA8}"/>
    <cellStyle name="콤_수량산출서(수정)_02-배수공_02-반중력식옹벽_토공" xfId="395" xr:uid="{2DCD2739-A52D-467F-A1C0-8AC9711E4F69}"/>
    <cellStyle name="콤_수량산출서(수정)_02-배수공_02-반중력식옹벽_토공_2차설계변경내역서(2007굴착)" xfId="396" xr:uid="{E3A315F4-7C19-4CDC-ABFD-6755CE184950}"/>
    <cellStyle name="콤_수량산출서(수정)_02-배수공_02-반중력식옹벽_토공_Sheet1" xfId="397" xr:uid="{C118AE6C-1256-4E29-B124-C8FDA549C5F4}"/>
    <cellStyle name="콤_수량산출서(수정)_02-배수공_02-반중력식옹벽_토공_갑지" xfId="398" xr:uid="{03A31D21-B307-4310-BA78-14CB559B7BA4}"/>
    <cellStyle name="콤_수량산출서(수정)_02-배수공_02-반중력식옹벽_토공_관급자재" xfId="399" xr:uid="{799D5A4F-D612-4278-BCD6-B707AAAEE12F}"/>
    <cellStyle name="콤_수량산출서(수정)_02-배수공_02-반중력식옹벽_토공_이설비" xfId="400" xr:uid="{A3601FD6-F713-41F9-8BA4-01CDED96C9D8}"/>
    <cellStyle name="콤_수량산출서(수정)_02-배수공_02-배수공" xfId="401" xr:uid="{AB99FF33-E19F-416E-9555-70318AC7E718}"/>
    <cellStyle name="콤_수량산출서(수정)_02-배수공_02-배수공_2차설계변경내역서(2007굴착)" xfId="402" xr:uid="{92D4EC98-F0EE-43A6-80DC-700964DBD8E1}"/>
    <cellStyle name="콤_수량산출서(수정)_02-배수공_02-배수공_Sheet1" xfId="403" xr:uid="{2612C74D-964A-4833-9BE9-A3EF061AA646}"/>
    <cellStyle name="콤_수량산출서(수정)_02-배수공_02-배수공_갑지" xfId="404" xr:uid="{0F47B563-F605-4073-95DA-7C0BD7730433}"/>
    <cellStyle name="콤_수량산출서(수정)_02-배수공_02-배수공_관급자재" xfId="405" xr:uid="{713078BD-B298-4712-8201-6071719F7910}"/>
    <cellStyle name="콤_수량산출서(수정)_02-배수공_02-배수공_이설비" xfId="406" xr:uid="{554FD8D8-EEC9-46E0-900D-79FB73671BC3}"/>
    <cellStyle name="콤_수량산출서(수정)_02-배수공_02-배수공_토공" xfId="407" xr:uid="{963BD0C3-2E40-4309-9ECB-38AE1F783499}"/>
    <cellStyle name="콤_수량산출서(수정)_02-배수공_02-배수공_토공_2차설계변경내역서(2007굴착)" xfId="408" xr:uid="{BF51618C-D6CA-4FD7-BC56-41F5521CB866}"/>
    <cellStyle name="콤_수량산출서(수정)_02-배수공_02-배수공_토공_Sheet1" xfId="409" xr:uid="{96E7C0E5-1FA9-40D4-9595-41A50B6381F6}"/>
    <cellStyle name="콤_수량산출서(수정)_02-배수공_02-배수공_토공_갑지" xfId="410" xr:uid="{2BA4266C-E14F-4074-A1F9-4CC28746F820}"/>
    <cellStyle name="콤_수량산출서(수정)_02-배수공_02-배수공_토공_관급자재" xfId="411" xr:uid="{82F3BD9E-1B43-4799-B0CF-59C87C411B08}"/>
    <cellStyle name="콤_수량산출서(수정)_02-배수공_02-배수공_토공_이설비" xfId="412" xr:uid="{6DBEBE94-D547-46F4-A7CB-C2FCCEEA6542}"/>
    <cellStyle name="콤_수량산출서(수정)_02-배수공_2차설계변경내역서(2007굴착)" xfId="413" xr:uid="{46C95D56-7F23-465B-A16D-3DA3B881EC74}"/>
    <cellStyle name="콤_수량산출서(수정)_02-배수공_Sheet1" xfId="414" xr:uid="{84032BAB-0A8B-4467-80FA-FE31F715C4E3}"/>
    <cellStyle name="콤_수량산출서(수정)_02-배수공_갑지" xfId="415" xr:uid="{29ECD915-3C34-450C-8935-9AEB715AA54F}"/>
    <cellStyle name="콤_수량산출서(수정)_02-배수공_관급자재" xfId="416" xr:uid="{4E6265DA-32B2-4E3A-8C52-8600E8AD19D0}"/>
    <cellStyle name="콤_수량산출서(수정)_02-배수공_반중력" xfId="417" xr:uid="{9C38C200-6DC0-4404-9D3B-8408440CFC11}"/>
    <cellStyle name="콤_수량산출서(수정)_02-배수공_반중력_2차설계변경내역서(2007굴착)" xfId="418" xr:uid="{F23FA5CB-E0A6-45C1-9AF4-22C5494C9474}"/>
    <cellStyle name="콤_수량산출서(수정)_02-배수공_반중력_Sheet1" xfId="419" xr:uid="{4B0C6AC5-1409-4F70-829D-1E2F7250DDF4}"/>
    <cellStyle name="콤_수량산출서(수정)_02-배수공_반중력_갑지" xfId="420" xr:uid="{695A7CF5-BA15-4F0D-907A-33D6742041FD}"/>
    <cellStyle name="콤_수량산출서(수정)_02-배수공_반중력_관급자재" xfId="421" xr:uid="{262CA13A-B774-43FF-9558-78580B9BE24D}"/>
    <cellStyle name="콤_수량산출서(수정)_02-배수공_반중력_이설비" xfId="422" xr:uid="{0C2F11C8-344B-4ED6-B66E-DEDE47BE7563}"/>
    <cellStyle name="콤_수량산출서(수정)_02-배수공_반중력_토공" xfId="423" xr:uid="{E86B3F3F-9C7F-4B3C-93E2-76D866088C7A}"/>
    <cellStyle name="콤_수량산출서(수정)_02-배수공_반중력_토공_2차설계변경내역서(2007굴착)" xfId="424" xr:uid="{FC804FC7-5501-4A5D-83C3-1B8B0E9CB174}"/>
    <cellStyle name="콤_수량산출서(수정)_02-배수공_반중력_토공_Sheet1" xfId="425" xr:uid="{3A9DE20B-80B3-4301-9989-0A71A0CCA617}"/>
    <cellStyle name="콤_수량산출서(수정)_02-배수공_반중력_토공_갑지" xfId="426" xr:uid="{DD0F0EB4-A51B-476E-BE26-A35ECCBB2ED3}"/>
    <cellStyle name="콤_수량산출서(수정)_02-배수공_반중력_토공_관급자재" xfId="427" xr:uid="{FEBBA5AB-6B67-46CD-8944-FA70136EAD30}"/>
    <cellStyle name="콤_수량산출서(수정)_02-배수공_반중력_토공_이설비" xfId="428" xr:uid="{ACA5E0E3-4F91-4030-9535-1B9CEB984DD6}"/>
    <cellStyle name="콤_수량산출서(수정)_02-배수공_이설비" xfId="429" xr:uid="{E0A517A5-5001-49B6-86DA-762E319CAA2F}"/>
    <cellStyle name="콤_수량산출서(수정)_02-배수공_토공" xfId="430" xr:uid="{3C85D927-08F2-4C0E-A674-C1D610CEED3A}"/>
    <cellStyle name="콤_수량산출서(수정)_02-배수공_토공_2차설계변경내역서(2007굴착)" xfId="431" xr:uid="{5CA136C1-60C8-4477-B935-FAEB3D64B95E}"/>
    <cellStyle name="콤_수량산출서(수정)_02-배수공_토공_Sheet1" xfId="432" xr:uid="{45F74018-C77C-4244-A96B-354893AC5B44}"/>
    <cellStyle name="콤_수량산출서(수정)_02-배수공_토공_갑지" xfId="433" xr:uid="{A53DFA4B-CB29-4BB3-8FA8-86FA7DC05428}"/>
    <cellStyle name="콤_수량산출서(수정)_02-배수공_토공_관급자재" xfId="434" xr:uid="{E02D5BC6-96DB-4687-804B-E67274347D00}"/>
    <cellStyle name="콤_수량산출서(수정)_02-배수공_토공_이설비" xfId="435" xr:uid="{EEE54961-EE5D-4B83-BB03-780B2E4023DA}"/>
    <cellStyle name="콤_수량산출서(수정)_04-포장공_02-배수공" xfId="436" xr:uid="{86EEB351-DFFF-45DA-8962-72E767096E5E}"/>
    <cellStyle name="콤_수량산출서(수정)_04-포장공_02-배수공_2차설계변경내역서(2007굴착)" xfId="437" xr:uid="{95D77731-5059-4490-A2E9-3A0838CB03A9}"/>
    <cellStyle name="콤_수량산출서(수정)_04-포장공_02-배수공_Sheet1" xfId="438" xr:uid="{7EDEB6EE-B01E-438B-A898-A4774BB71B70}"/>
    <cellStyle name="콤_수량산출서(수정)_04-포장공_02-배수공_갑지" xfId="439" xr:uid="{D3D65D6F-AF3C-46C1-BB4C-33D3CAF61F3B}"/>
    <cellStyle name="콤_수량산출서(수정)_04-포장공_02-배수공_관급자재" xfId="440" xr:uid="{00A98C39-8365-4C2E-A3B0-70E7EEF47319}"/>
    <cellStyle name="콤_수량산출서(수정)_04-포장공_02-배수공_이설비" xfId="441" xr:uid="{0CDEB26F-B90D-46D0-92C6-209DB46061C5}"/>
    <cellStyle name="콤_수량산출서(수정)_04-포장공_02-배수공_토공" xfId="442" xr:uid="{3C6E5B83-C14D-46AA-B6D2-0CC96CEAB450}"/>
    <cellStyle name="콤_수량산출서(수정)_04-포장공_02-배수공_토공_2차설계변경내역서(2007굴착)" xfId="443" xr:uid="{7850E914-8619-4C08-84D2-121CDE488D0B}"/>
    <cellStyle name="콤_수량산출서(수정)_04-포장공_02-배수공_토공_Sheet1" xfId="444" xr:uid="{1991B750-E7D1-4C55-A58F-1C2220AE1877}"/>
    <cellStyle name="콤_수량산출서(수정)_04-포장공_02-배수공_토공_갑지" xfId="445" xr:uid="{CD49D104-ED74-45FE-91C9-CC704DC110CD}"/>
    <cellStyle name="콤_수량산출서(수정)_04-포장공_02-배수공_토공_관급자재" xfId="446" xr:uid="{075A2F9E-DFF2-4936-8FB3-42647AD6CB94}"/>
    <cellStyle name="콤_수량산출서(수정)_04-포장공_02-배수공_토공_이설비" xfId="447" xr:uid="{FD98DFFC-2033-45CB-9C36-F4DCEDB7C583}"/>
    <cellStyle name="콤_수량산출서(수정)_06-부대공_02-배수공" xfId="448" xr:uid="{AFA1606D-A03D-4BC2-9A3D-9CB214A85A61}"/>
    <cellStyle name="콤_수량산출서(수정)_06-부대공_02-배수공_2차설계변경내역서(2007굴착)" xfId="449" xr:uid="{99E5014D-5643-4A19-846A-A093CF9D8CEF}"/>
    <cellStyle name="콤_수량산출서(수정)_06-부대공_02-배수공_Sheet1" xfId="450" xr:uid="{A5EE2C65-4D30-49C9-A955-1FC8EE087498}"/>
    <cellStyle name="콤_수량산출서(수정)_06-부대공_02-배수공_갑지" xfId="451" xr:uid="{01CC9B4E-C38F-4EA5-9788-C9D9A1EC1FAF}"/>
    <cellStyle name="콤_수량산출서(수정)_06-부대공_02-배수공_관급자재" xfId="452" xr:uid="{0764667F-19C4-40D4-BF42-A5E22FC27572}"/>
    <cellStyle name="콤_수량산출서(수정)_06-부대공_02-배수공_이설비" xfId="453" xr:uid="{23A29334-BAE2-4FBF-A9F7-F2364667548B}"/>
    <cellStyle name="콤_수량산출서(수정)_06-부대공_02-배수공_토공" xfId="454" xr:uid="{DD0A09ED-0C2A-4EEA-907B-2DCD6A183696}"/>
    <cellStyle name="콤_수량산출서(수정)_06-부대공_02-배수공_토공_2차설계변경내역서(2007굴착)" xfId="455" xr:uid="{6E8851D8-0861-4F7C-A3AE-85C07D43748E}"/>
    <cellStyle name="콤_수량산출서(수정)_06-부대공_02-배수공_토공_Sheet1" xfId="456" xr:uid="{236554CA-9BC2-42D0-842A-207469124098}"/>
    <cellStyle name="콤_수량산출서(수정)_06-부대공_02-배수공_토공_갑지" xfId="457" xr:uid="{EDB99141-20D3-4465-B0D5-F039D8811DE2}"/>
    <cellStyle name="콤_수량산출서(수정)_06-부대공_02-배수공_토공_관급자재" xfId="458" xr:uid="{292BA436-29BB-413C-883B-783103743748}"/>
    <cellStyle name="콤_수량산출서(수정)_06-부대공_02-배수공_토공_이설비" xfId="459" xr:uid="{A9C63EAE-2934-4721-B4AD-7EF8D389D33A}"/>
    <cellStyle name="콤마 [0]_ 견적기준 FLOW " xfId="460" xr:uid="{CDC3EF11-6FD7-45BB-823D-8376BBF19B2E}"/>
    <cellStyle name="콤마 [2]" xfId="461" xr:uid="{F97A247B-CFC3-4411-BB07-68CB199F961F}"/>
    <cellStyle name="콤마_ 견적기준 FLOW " xfId="462" xr:uid="{FD52EAEA-80DD-493A-B40B-434047272847}"/>
    <cellStyle name="통_01-토공_02-배수공" xfId="463" xr:uid="{9453E3A4-76EA-4F1E-8626-83BE9B9ED90E}"/>
    <cellStyle name="통_01-토공_02-배수공_2차설계변경내역서(2007굴착)" xfId="464" xr:uid="{1A142AEA-516A-4F15-A1A4-077C47A7560C}"/>
    <cellStyle name="통_01-토공_02-배수공_Sheet1" xfId="465" xr:uid="{3070AB00-B3B3-4616-968A-F7CB95FC58D1}"/>
    <cellStyle name="통_01-토공_02-배수공_갑지" xfId="466" xr:uid="{4392B214-70B4-4962-802D-28E910A6EA00}"/>
    <cellStyle name="통_01-토공_02-배수공_관급자재" xfId="467" xr:uid="{ABAD8CDE-2FFA-49CE-9ED7-EF2D0B91A161}"/>
    <cellStyle name="통_01-토공_02-배수공_이설비" xfId="468" xr:uid="{5105CFC8-630B-4C42-A074-C14C30D1D347}"/>
    <cellStyle name="통_01-토공_02-배수공_토공" xfId="469" xr:uid="{CCB20892-3D4A-4AA4-A9DB-06AA5FAC3D4D}"/>
    <cellStyle name="통_01-토공_02-배수공_토공_2차설계변경내역서(2007굴착)" xfId="470" xr:uid="{F73FECAD-FC63-421B-BCAD-D3ED35F9AB28}"/>
    <cellStyle name="통_01-토공_02-배수공_토공_Sheet1" xfId="471" xr:uid="{717D96E8-69E1-477F-9D10-05B40BB03891}"/>
    <cellStyle name="통_01-토공_02-배수공_토공_갑지" xfId="472" xr:uid="{CF52C949-0B46-41A1-A628-85AEFC6CB65E}"/>
    <cellStyle name="통_01-토공_02-배수공_토공_관급자재" xfId="473" xr:uid="{C784457B-AAC0-4F68-A08F-256DCA0333AF}"/>
    <cellStyle name="통_01-토공_02-배수공_토공_이설비" xfId="474" xr:uid="{3CFEF8FC-24F6-4111-A250-42D9ACC3224C}"/>
    <cellStyle name="통_02-배수공" xfId="475" xr:uid="{EA614FEC-4FE3-4EE5-A195-F16F61B01E47}"/>
    <cellStyle name="통_02-배수공_02-반중력식옹벽" xfId="476" xr:uid="{A2AC8C06-51B7-4A70-AC7D-1A41BAB26265}"/>
    <cellStyle name="통_02-배수공_02-반중력식옹벽_2차설계변경내역서(2007굴착)" xfId="477" xr:uid="{6A526945-AC0D-405B-BE07-833420783CD3}"/>
    <cellStyle name="통_02-배수공_02-반중력식옹벽_Sheet1" xfId="478" xr:uid="{230BD291-14B1-4FDB-8782-285CDAE630F0}"/>
    <cellStyle name="통_02-배수공_02-반중력식옹벽_갑지" xfId="479" xr:uid="{7BD6296C-366D-415D-A853-63E362651C32}"/>
    <cellStyle name="통_02-배수공_02-반중력식옹벽_관급자재" xfId="480" xr:uid="{637F98BB-D02A-45B4-9EB3-E4E2526B1658}"/>
    <cellStyle name="통_02-배수공_02-반중력식옹벽_이설비" xfId="481" xr:uid="{5D33BCC6-B6DA-4802-8D39-76204D6F6EAB}"/>
    <cellStyle name="통_02-배수공_02-반중력식옹벽_토공" xfId="482" xr:uid="{AF6863D8-538D-4897-8DA5-4B005B11906D}"/>
    <cellStyle name="통_02-배수공_02-반중력식옹벽_토공_2차설계변경내역서(2007굴착)" xfId="483" xr:uid="{F0D99964-673A-4C59-8A5C-32997966F466}"/>
    <cellStyle name="통_02-배수공_02-반중력식옹벽_토공_Sheet1" xfId="484" xr:uid="{3CDAEB8D-281B-4269-9676-0E3554FF7704}"/>
    <cellStyle name="통_02-배수공_02-반중력식옹벽_토공_갑지" xfId="485" xr:uid="{9EB9EDC6-743A-4890-AE53-34EB5355A58E}"/>
    <cellStyle name="통_02-배수공_02-반중력식옹벽_토공_관급자재" xfId="486" xr:uid="{F63A8B72-12CA-4644-BAA1-0C8DE04FAAD4}"/>
    <cellStyle name="통_02-배수공_02-반중력식옹벽_토공_이설비" xfId="487" xr:uid="{60DCAAC3-4D32-4C6B-917C-9E4A0BBFDCED}"/>
    <cellStyle name="통_02-배수공_02-배수공" xfId="488" xr:uid="{92212457-5CAD-48E8-8454-4D3B6D2872B4}"/>
    <cellStyle name="통_02-배수공_02-배수공_2차설계변경내역서(2007굴착)" xfId="489" xr:uid="{28A24A88-C9F0-4379-AD7E-842F6B2DAE5B}"/>
    <cellStyle name="통_02-배수공_02-배수공_Sheet1" xfId="490" xr:uid="{0B705443-DCCC-423D-8083-CA544889E007}"/>
    <cellStyle name="통_02-배수공_02-배수공_갑지" xfId="491" xr:uid="{2144B479-0927-48E4-926F-AAADFA90BE9D}"/>
    <cellStyle name="통_02-배수공_02-배수공_관급자재" xfId="492" xr:uid="{54CC1B17-158D-4105-9BD4-90908A308DDA}"/>
    <cellStyle name="통_02-배수공_02-배수공_이설비" xfId="493" xr:uid="{5C4C8204-1574-401B-B43A-66372D7B6048}"/>
    <cellStyle name="통_02-배수공_02-배수공_토공" xfId="494" xr:uid="{8D531A52-BBD5-4031-B199-FB0AC7F4860F}"/>
    <cellStyle name="통_02-배수공_02-배수공_토공_2차설계변경내역서(2007굴착)" xfId="495" xr:uid="{7F7B3A92-B7BF-45C0-A7F1-0CC0F8D32896}"/>
    <cellStyle name="통_02-배수공_02-배수공_토공_Sheet1" xfId="496" xr:uid="{BBCBF591-A083-475B-AC40-03CAA4FDA331}"/>
    <cellStyle name="통_02-배수공_02-배수공_토공_갑지" xfId="497" xr:uid="{A50F99E2-00E6-4D88-8DB7-158FDDA12F5C}"/>
    <cellStyle name="통_02-배수공_02-배수공_토공_관급자재" xfId="498" xr:uid="{3C729B21-0804-4812-B2F2-320D39EFC424}"/>
    <cellStyle name="통_02-배수공_02-배수공_토공_이설비" xfId="499" xr:uid="{821AF1C1-DEE6-4A28-8C97-0818523E2832}"/>
    <cellStyle name="통_02-배수공_2차설계변경내역서(2007굴착)" xfId="500" xr:uid="{7F2F45EE-DD77-4F21-B6AB-D3CB8EE590B4}"/>
    <cellStyle name="통_02-배수공_Sheet1" xfId="501" xr:uid="{C0252C7D-3768-4C12-BB2F-0C296BEEC9E2}"/>
    <cellStyle name="통_02-배수공_갑지" xfId="502" xr:uid="{0735F4A3-9F6E-41A7-ADBF-32A587B9B4A5}"/>
    <cellStyle name="통_02-배수공_관급자재" xfId="503" xr:uid="{16B5C81A-4417-48F0-A90F-F48982839162}"/>
    <cellStyle name="통_02-배수공_반중력" xfId="504" xr:uid="{FDAE562D-3A65-4732-8426-6F72B86E1491}"/>
    <cellStyle name="통_02-배수공_반중력_2차설계변경내역서(2007굴착)" xfId="505" xr:uid="{09281F68-3732-4462-AA2D-93F04C1778A4}"/>
    <cellStyle name="통_02-배수공_반중력_Sheet1" xfId="506" xr:uid="{A1B3FDB5-EA00-468A-B834-9961756C4A1A}"/>
    <cellStyle name="통_02-배수공_반중력_갑지" xfId="507" xr:uid="{62F8069D-AC25-4D16-B60F-6B1ECA5CA5D9}"/>
    <cellStyle name="통_02-배수공_반중력_관급자재" xfId="508" xr:uid="{F114699F-6F2F-4924-8384-1C61ED161393}"/>
    <cellStyle name="통_02-배수공_반중력_이설비" xfId="509" xr:uid="{F862BC6F-0175-4874-8D16-063B14A07C9F}"/>
    <cellStyle name="통_02-배수공_반중력_토공" xfId="510" xr:uid="{1CD6AE39-5EC0-484E-B3CD-423729CFED51}"/>
    <cellStyle name="통_02-배수공_반중력_토공_2차설계변경내역서(2007굴착)" xfId="511" xr:uid="{DE16224E-1060-4278-AEF5-9FD102C4D6A7}"/>
    <cellStyle name="통_02-배수공_반중력_토공_Sheet1" xfId="512" xr:uid="{1EC07ECE-23F1-46B2-B4A1-B999023D2042}"/>
    <cellStyle name="통_02-배수공_반중력_토공_갑지" xfId="513" xr:uid="{927846DB-1E29-4A7E-978C-06B7FFA37B8A}"/>
    <cellStyle name="통_02-배수공_반중력_토공_관급자재" xfId="514" xr:uid="{9F461777-8FAC-4A9E-9BF6-E3406D1D15B4}"/>
    <cellStyle name="통_02-배수공_반중력_토공_이설비" xfId="515" xr:uid="{66A0193D-4014-49EF-9094-60E9F4577DAE}"/>
    <cellStyle name="통_02-배수공_이설비" xfId="516" xr:uid="{7F07E51E-D38C-48AB-898E-67E9E2CF6F78}"/>
    <cellStyle name="통_02-배수공_토공" xfId="517" xr:uid="{F568FF3F-2723-4D79-9FD7-281764A38B0B}"/>
    <cellStyle name="통_02-배수공_토공_2차설계변경내역서(2007굴착)" xfId="518" xr:uid="{2F6E313F-37C6-49E1-83FE-2646F22BCB26}"/>
    <cellStyle name="통_02-배수공_토공_Sheet1" xfId="519" xr:uid="{FF493A16-8A68-467B-AADC-CAFAA0EB26F8}"/>
    <cellStyle name="통_02-배수공_토공_갑지" xfId="520" xr:uid="{1D4069A3-4CF3-41ED-9EF8-B78C28E500A2}"/>
    <cellStyle name="통_02-배수공_토공_관급자재" xfId="521" xr:uid="{781978CD-EF0A-4B28-9CE1-B83BCC5F5409}"/>
    <cellStyle name="통_02-배수공_토공_이설비" xfId="522" xr:uid="{C64406C1-BA96-49BF-A93D-1E3D67436325}"/>
    <cellStyle name="통_04-포장공_02-배수공" xfId="523" xr:uid="{F64D3535-547B-4783-9C0C-9F7910338467}"/>
    <cellStyle name="통_04-포장공_02-배수공_2차설계변경내역서(2007굴착)" xfId="524" xr:uid="{C2D7E206-1ADA-4E8A-BBEA-8DF74BAFA6D8}"/>
    <cellStyle name="통_04-포장공_02-배수공_Sheet1" xfId="525" xr:uid="{831378BF-B65D-45AB-B19F-5898857768F4}"/>
    <cellStyle name="통_04-포장공_02-배수공_갑지" xfId="526" xr:uid="{AF467382-428D-48B5-90B9-0D5DB5C89B6F}"/>
    <cellStyle name="통_04-포장공_02-배수공_관급자재" xfId="527" xr:uid="{61C8A65E-A696-4CDA-B36F-564A69E4D6EA}"/>
    <cellStyle name="통_04-포장공_02-배수공_이설비" xfId="528" xr:uid="{AD4631A2-DD24-4FC6-BB82-135C58DA8AA1}"/>
    <cellStyle name="통_04-포장공_02-배수공_토공" xfId="529" xr:uid="{E098BD48-C96F-4B76-87C4-AC4090A0CD82}"/>
    <cellStyle name="통_04-포장공_02-배수공_토공_2차설계변경내역서(2007굴착)" xfId="530" xr:uid="{B3E529B1-9765-4837-9B50-937419DE81A1}"/>
    <cellStyle name="통_04-포장공_02-배수공_토공_Sheet1" xfId="531" xr:uid="{76D6F52D-06C3-4A28-9C1C-BB6F70149AA6}"/>
    <cellStyle name="통_04-포장공_02-배수공_토공_갑지" xfId="532" xr:uid="{0B8CE6C0-0325-4574-AE4C-7A875F4FE575}"/>
    <cellStyle name="통_04-포장공_02-배수공_토공_관급자재" xfId="533" xr:uid="{1794FAA1-4B81-4CFB-923B-98F5FE4DCB80}"/>
    <cellStyle name="통_04-포장공_02-배수공_토공_이설비" xfId="534" xr:uid="{BFA6022F-FA1C-4853-99D6-DB0F4541A0E6}"/>
    <cellStyle name="통_06-부대공_02-배수공" xfId="535" xr:uid="{F9358C38-0C96-4C9D-B14F-5E555E27ACF9}"/>
    <cellStyle name="통_06-부대공_02-배수공_2차설계변경내역서(2007굴착)" xfId="536" xr:uid="{791B6001-95F9-4608-99C4-105BA17C6AC2}"/>
    <cellStyle name="통_06-부대공_02-배수공_Sheet1" xfId="537" xr:uid="{990B9A2B-0421-47FE-B0D8-90B44C997A3B}"/>
    <cellStyle name="통_06-부대공_02-배수공_갑지" xfId="538" xr:uid="{EBBBEB93-291A-46FA-8FE9-466581D70BEA}"/>
    <cellStyle name="통_06-부대공_02-배수공_관급자재" xfId="539" xr:uid="{F9E6104B-F301-450B-9861-D940670285B0}"/>
    <cellStyle name="통_06-부대공_02-배수공_이설비" xfId="540" xr:uid="{53247DBA-A503-4500-B8FF-A12726275E6B}"/>
    <cellStyle name="통_06-부대공_02-배수공_토공" xfId="541" xr:uid="{DB2DC10C-B148-47AE-B5B2-43D6691FEF70}"/>
    <cellStyle name="통_06-부대공_02-배수공_토공_2차설계변경내역서(2007굴착)" xfId="542" xr:uid="{B0F2366C-4DEA-43C7-AE8F-9858CEF2C662}"/>
    <cellStyle name="통_06-부대공_02-배수공_토공_Sheet1" xfId="543" xr:uid="{B67320AA-06D1-4965-B3E3-3B17E6F0B1E4}"/>
    <cellStyle name="통_06-부대공_02-배수공_토공_갑지" xfId="544" xr:uid="{98C5ABC0-4A05-4264-8316-C98892EC7803}"/>
    <cellStyle name="통_06-부대공_02-배수공_토공_관급자재" xfId="545" xr:uid="{8ED50BFD-162F-4FBF-9A41-010CC01A5EF5}"/>
    <cellStyle name="통_06-부대공_02-배수공_토공_이설비" xfId="546" xr:uid="{6F25D745-2445-4AE7-A56C-AA8CCDE94BCF}"/>
    <cellStyle name="통_수량산출서(수정)_01-토공_02-배수공" xfId="547" xr:uid="{4E92A512-4F49-4BC3-8935-1F739224BDFE}"/>
    <cellStyle name="통_수량산출서(수정)_01-토공_02-배수공_2차설계변경내역서(2007굴착)" xfId="548" xr:uid="{56E9E25F-62FF-4FEB-AD29-74225206D538}"/>
    <cellStyle name="통_수량산출서(수정)_01-토공_02-배수공_Sheet1" xfId="549" xr:uid="{5F33FFAA-EB3D-4BDA-90FB-F90F17FFE319}"/>
    <cellStyle name="통_수량산출서(수정)_01-토공_02-배수공_갑지" xfId="550" xr:uid="{C6F7CC10-3DE6-450A-94CE-EED0D6BE1731}"/>
    <cellStyle name="통_수량산출서(수정)_01-토공_02-배수공_관급자재" xfId="551" xr:uid="{C528531C-19C8-451F-B0D2-FF5C6A9A4BD6}"/>
    <cellStyle name="통_수량산출서(수정)_01-토공_02-배수공_이설비" xfId="552" xr:uid="{4C44959F-C81C-4C5C-AF13-D92D78454140}"/>
    <cellStyle name="통_수량산출서(수정)_01-토공_02-배수공_토공" xfId="553" xr:uid="{4A8277C9-27CE-4557-A384-83C426570DEA}"/>
    <cellStyle name="통_수량산출서(수정)_01-토공_02-배수공_토공_2차설계변경내역서(2007굴착)" xfId="554" xr:uid="{63420F7D-9AE4-4C56-A725-C87A1B407ADD}"/>
    <cellStyle name="통_수량산출서(수정)_01-토공_02-배수공_토공_Sheet1" xfId="555" xr:uid="{771FBA94-1E64-466D-97DF-C25864D59FFD}"/>
    <cellStyle name="통_수량산출서(수정)_01-토공_02-배수공_토공_갑지" xfId="556" xr:uid="{D2FC4DA7-0913-4371-A3E1-3A42A574E9F0}"/>
    <cellStyle name="통_수량산출서(수정)_01-토공_02-배수공_토공_관급자재" xfId="557" xr:uid="{D3FE67E0-1C5B-4D93-85E6-D5631C6C6E76}"/>
    <cellStyle name="통_수량산출서(수정)_01-토공_02-배수공_토공_이설비" xfId="558" xr:uid="{6989C241-10A5-40B4-81D8-691E62B8622A}"/>
    <cellStyle name="통_수량산출서(수정)_02-배수공" xfId="559" xr:uid="{2EBC9648-6B24-4D11-9700-19FB38DA4693}"/>
    <cellStyle name="통_수량산출서(수정)_02-배수공_02-반중력식옹벽" xfId="560" xr:uid="{344240EB-24BD-41C4-A869-32051581A18B}"/>
    <cellStyle name="통_수량산출서(수정)_02-배수공_02-반중력식옹벽_2차설계변경내역서(2007굴착)" xfId="561" xr:uid="{C63A6874-587E-4581-9D05-0A5DDB7AA178}"/>
    <cellStyle name="통_수량산출서(수정)_02-배수공_02-반중력식옹벽_Sheet1" xfId="562" xr:uid="{AC992744-D99C-41B0-A22A-C633FAF03CB2}"/>
    <cellStyle name="통_수량산출서(수정)_02-배수공_02-반중력식옹벽_갑지" xfId="563" xr:uid="{5E3A4E4B-A770-4250-AD45-81BE0EDA2D6B}"/>
    <cellStyle name="통_수량산출서(수정)_02-배수공_02-반중력식옹벽_관급자재" xfId="564" xr:uid="{986007A4-5E03-4B81-9D4C-1974A557BCA1}"/>
    <cellStyle name="통_수량산출서(수정)_02-배수공_02-반중력식옹벽_이설비" xfId="565" xr:uid="{486B8131-639C-422B-8A1F-192CFF755DF5}"/>
    <cellStyle name="통_수량산출서(수정)_02-배수공_02-반중력식옹벽_토공" xfId="566" xr:uid="{F1894BDF-4754-4D9E-90CA-D5F015CBB154}"/>
    <cellStyle name="통_수량산출서(수정)_02-배수공_02-반중력식옹벽_토공_2차설계변경내역서(2007굴착)" xfId="567" xr:uid="{C201F722-1EF8-43ED-A1B1-92A589440240}"/>
    <cellStyle name="통_수량산출서(수정)_02-배수공_02-반중력식옹벽_토공_Sheet1" xfId="568" xr:uid="{C5915177-D9F1-4382-8C69-C36FBFCD698D}"/>
    <cellStyle name="통_수량산출서(수정)_02-배수공_02-반중력식옹벽_토공_갑지" xfId="569" xr:uid="{8332360D-C4C8-4EAE-A1B2-EB08D0C7FFD1}"/>
    <cellStyle name="통_수량산출서(수정)_02-배수공_02-반중력식옹벽_토공_관급자재" xfId="570" xr:uid="{FBDD9F03-72A4-4DA9-967C-C25748EDBF42}"/>
    <cellStyle name="통_수량산출서(수정)_02-배수공_02-반중력식옹벽_토공_이설비" xfId="571" xr:uid="{69D49B41-D210-41C4-9272-864F1363703E}"/>
    <cellStyle name="통_수량산출서(수정)_02-배수공_02-배수공" xfId="572" xr:uid="{CB6DD7FC-35E2-4752-8DC9-75D07F618875}"/>
    <cellStyle name="통_수량산출서(수정)_02-배수공_02-배수공_2차설계변경내역서(2007굴착)" xfId="573" xr:uid="{26AEE4A7-E8EF-4EF0-89CF-4523E2F95C48}"/>
    <cellStyle name="통_수량산출서(수정)_02-배수공_02-배수공_Sheet1" xfId="574" xr:uid="{9BCE0FFE-ECE1-4766-9B1F-9058B4ADFE43}"/>
    <cellStyle name="통_수량산출서(수정)_02-배수공_02-배수공_갑지" xfId="575" xr:uid="{A70D312E-C082-42AD-A9CF-F455E28A0BE6}"/>
    <cellStyle name="통_수량산출서(수정)_02-배수공_02-배수공_관급자재" xfId="576" xr:uid="{B482E553-A8F1-4E89-8BCA-618EAD16D9AA}"/>
    <cellStyle name="통_수량산출서(수정)_02-배수공_02-배수공_이설비" xfId="577" xr:uid="{A3D2CF9B-9252-41A8-9AB8-172328CA6905}"/>
    <cellStyle name="통_수량산출서(수정)_02-배수공_02-배수공_토공" xfId="578" xr:uid="{3A3C7D26-8ED3-4DAA-AE2F-2AD69B3C521A}"/>
    <cellStyle name="통_수량산출서(수정)_02-배수공_02-배수공_토공_2차설계변경내역서(2007굴착)" xfId="579" xr:uid="{F113C296-DEE0-4136-BF3A-801343B3399C}"/>
    <cellStyle name="통_수량산출서(수정)_02-배수공_02-배수공_토공_Sheet1" xfId="580" xr:uid="{2798CD58-9478-413D-AA4E-1274FB984DA0}"/>
    <cellStyle name="통_수량산출서(수정)_02-배수공_02-배수공_토공_갑지" xfId="581" xr:uid="{D962FFD7-D163-4C81-9338-FF8AA7A50D25}"/>
    <cellStyle name="통_수량산출서(수정)_02-배수공_02-배수공_토공_관급자재" xfId="582" xr:uid="{04C69177-D3C0-40E6-8696-C4BB788319FC}"/>
    <cellStyle name="통_수량산출서(수정)_02-배수공_02-배수공_토공_이설비" xfId="583" xr:uid="{10DEDCF9-33DB-43CD-AB20-322CC5D2EB7D}"/>
    <cellStyle name="통_수량산출서(수정)_02-배수공_2차설계변경내역서(2007굴착)" xfId="584" xr:uid="{7707A3CF-B7BA-43A3-917E-CD00192CC0EA}"/>
    <cellStyle name="통_수량산출서(수정)_02-배수공_Sheet1" xfId="585" xr:uid="{6862F686-D435-4FF7-B394-E87D55DDD15D}"/>
    <cellStyle name="통_수량산출서(수정)_02-배수공_갑지" xfId="586" xr:uid="{E4759CAE-DD5E-4803-A2FF-7961D59CED98}"/>
    <cellStyle name="통_수량산출서(수정)_02-배수공_관급자재" xfId="587" xr:uid="{2525B79F-35DA-4A06-9F52-1B193050A657}"/>
    <cellStyle name="통_수량산출서(수정)_02-배수공_반중력" xfId="588" xr:uid="{4421D6FD-C43C-4F36-B226-0730051332DC}"/>
    <cellStyle name="통_수량산출서(수정)_02-배수공_반중력_2차설계변경내역서(2007굴착)" xfId="589" xr:uid="{2595115F-F780-48C4-8C6D-148728C813B1}"/>
    <cellStyle name="통_수량산출서(수정)_02-배수공_반중력_Sheet1" xfId="590" xr:uid="{B5E5C7F1-B30F-49DE-9AFD-0D62105E0939}"/>
    <cellStyle name="통_수량산출서(수정)_02-배수공_반중력_갑지" xfId="591" xr:uid="{C68078B1-EE20-44F4-B556-8BF758822BF9}"/>
    <cellStyle name="통_수량산출서(수정)_02-배수공_반중력_관급자재" xfId="592" xr:uid="{B19A381C-F7BF-4E55-A056-4F571C43DD4C}"/>
    <cellStyle name="통_수량산출서(수정)_02-배수공_반중력_이설비" xfId="593" xr:uid="{E20619AE-701D-475F-A336-86408481394D}"/>
    <cellStyle name="통_수량산출서(수정)_02-배수공_반중력_토공" xfId="594" xr:uid="{79CC839C-AD1C-46BC-ADB6-DECD5D8A6B4F}"/>
    <cellStyle name="통_수량산출서(수정)_02-배수공_반중력_토공_2차설계변경내역서(2007굴착)" xfId="595" xr:uid="{EF152E02-72B4-45EE-AD61-BC7A9C555F29}"/>
    <cellStyle name="통_수량산출서(수정)_02-배수공_반중력_토공_Sheet1" xfId="596" xr:uid="{5D3BC97C-638A-48C7-A487-F433EC4CA2AD}"/>
    <cellStyle name="통_수량산출서(수정)_02-배수공_반중력_토공_갑지" xfId="597" xr:uid="{886BBAA0-45D3-4F59-BA09-EB42B5273D62}"/>
    <cellStyle name="통_수량산출서(수정)_02-배수공_반중력_토공_관급자재" xfId="598" xr:uid="{3E3DD819-567B-42E8-AEB9-808A30C99E6E}"/>
    <cellStyle name="통_수량산출서(수정)_02-배수공_반중력_토공_이설비" xfId="599" xr:uid="{9C1D1ED2-96AE-40E1-8067-61F079D6FDC7}"/>
    <cellStyle name="통_수량산출서(수정)_02-배수공_이설비" xfId="600" xr:uid="{2041746D-4E0A-4714-8FE9-0E8E53C3B4D0}"/>
    <cellStyle name="통_수량산출서(수정)_02-배수공_토공" xfId="601" xr:uid="{94F7FC43-04E0-42A5-ACA3-1E55AC0A191F}"/>
    <cellStyle name="통_수량산출서(수정)_02-배수공_토공_2차설계변경내역서(2007굴착)" xfId="602" xr:uid="{DE399FB9-3EC1-4C1F-A180-446C7EC5B407}"/>
    <cellStyle name="통_수량산출서(수정)_02-배수공_토공_Sheet1" xfId="603" xr:uid="{CF15B634-634D-4633-AC71-DA0B4DCF6310}"/>
    <cellStyle name="통_수량산출서(수정)_02-배수공_토공_갑지" xfId="604" xr:uid="{5816971C-AAE2-46D8-8067-027BC6E0327C}"/>
    <cellStyle name="통_수량산출서(수정)_02-배수공_토공_관급자재" xfId="605" xr:uid="{86474F83-8410-4EDF-8E91-D3D43F73D380}"/>
    <cellStyle name="통_수량산출서(수정)_02-배수공_토공_이설비" xfId="606" xr:uid="{49AE880F-C416-4223-A4D5-BFADC748AD8D}"/>
    <cellStyle name="통_수량산출서(수정)_04-포장공_02-배수공" xfId="607" xr:uid="{D5AFD5B1-14C4-4549-9D6B-7741D578EF0E}"/>
    <cellStyle name="통_수량산출서(수정)_04-포장공_02-배수공_2차설계변경내역서(2007굴착)" xfId="608" xr:uid="{F65FE702-5B76-4990-A516-A312F02EC72F}"/>
    <cellStyle name="통_수량산출서(수정)_04-포장공_02-배수공_Sheet1" xfId="609" xr:uid="{8D723016-26BC-425F-8066-65B7E2E7C7A1}"/>
    <cellStyle name="통_수량산출서(수정)_04-포장공_02-배수공_갑지" xfId="610" xr:uid="{33ED66FB-6894-495D-A326-03953431EC35}"/>
    <cellStyle name="통_수량산출서(수정)_04-포장공_02-배수공_관급자재" xfId="611" xr:uid="{59AFADA6-3004-4E0D-8DCE-EDE558CA484B}"/>
    <cellStyle name="통_수량산출서(수정)_04-포장공_02-배수공_이설비" xfId="612" xr:uid="{EC582CFF-9FF3-4EA1-9446-DDD341BFB037}"/>
    <cellStyle name="통_수량산출서(수정)_04-포장공_02-배수공_토공" xfId="613" xr:uid="{D659A2BD-CC74-49D4-ADCA-A5F0DA1D91C5}"/>
    <cellStyle name="통_수량산출서(수정)_04-포장공_02-배수공_토공_2차설계변경내역서(2007굴착)" xfId="614" xr:uid="{C56C172A-679E-4550-BF75-D257AA7057AB}"/>
    <cellStyle name="통_수량산출서(수정)_04-포장공_02-배수공_토공_Sheet1" xfId="615" xr:uid="{6B2C1BEC-0A2D-4530-A09A-07F40D1B0314}"/>
    <cellStyle name="통_수량산출서(수정)_04-포장공_02-배수공_토공_갑지" xfId="616" xr:uid="{385CD8E6-82F3-4DD3-B8BE-08970DF04B97}"/>
    <cellStyle name="통_수량산출서(수정)_04-포장공_02-배수공_토공_관급자재" xfId="617" xr:uid="{D6D28D3D-546C-40A6-BEA3-4956D57A2236}"/>
    <cellStyle name="통_수량산출서(수정)_04-포장공_02-배수공_토공_이설비" xfId="618" xr:uid="{AF90BF41-A210-4C86-A2B4-3E106157AD36}"/>
    <cellStyle name="통_수량산출서(수정)_06-부대공_02-배수공" xfId="619" xr:uid="{15A8120C-9B06-467C-BBE2-7BBB014D5F0E}"/>
    <cellStyle name="통_수량산출서(수정)_06-부대공_02-배수공_2차설계변경내역서(2007굴착)" xfId="620" xr:uid="{977F38EF-3263-4AFB-8298-5CBD7F7D31D5}"/>
    <cellStyle name="통_수량산출서(수정)_06-부대공_02-배수공_Sheet1" xfId="621" xr:uid="{BEF23E58-59EC-4D04-BA4F-0CF69E9B82B4}"/>
    <cellStyle name="통_수량산출서(수정)_06-부대공_02-배수공_갑지" xfId="622" xr:uid="{828630C4-ABCF-41F0-8B89-3DEECA8C2D19}"/>
    <cellStyle name="통_수량산출서(수정)_06-부대공_02-배수공_관급자재" xfId="623" xr:uid="{36D4F55E-5D59-486E-AF25-31B2C6F5DF67}"/>
    <cellStyle name="통_수량산출서(수정)_06-부대공_02-배수공_이설비" xfId="624" xr:uid="{9234AA7F-60B0-4DC6-8E61-B4B92E8B2321}"/>
    <cellStyle name="통_수량산출서(수정)_06-부대공_02-배수공_토공" xfId="625" xr:uid="{4899E2E7-76A0-4E0F-B974-E818B607B8B1}"/>
    <cellStyle name="통_수량산출서(수정)_06-부대공_02-배수공_토공_2차설계변경내역서(2007굴착)" xfId="626" xr:uid="{8AC07370-3D01-4295-B21E-AD68707AE199}"/>
    <cellStyle name="통_수량산출서(수정)_06-부대공_02-배수공_토공_Sheet1" xfId="627" xr:uid="{708A93D1-AA48-4176-B953-85E9A688FC45}"/>
    <cellStyle name="통_수량산출서(수정)_06-부대공_02-배수공_토공_갑지" xfId="628" xr:uid="{35AB6936-6BF4-4047-8D6F-05289194C2D6}"/>
    <cellStyle name="통_수량산출서(수정)_06-부대공_02-배수공_토공_관급자재" xfId="629" xr:uid="{DD70BDEB-0F99-424E-86B9-4C27E03CDC30}"/>
    <cellStyle name="통_수량산출서(수정)_06-부대공_02-배수공_토공_이설비" xfId="630" xr:uid="{220B6E54-262A-45FC-9814-294D563A92E0}"/>
    <cellStyle name="퍼센트" xfId="631" xr:uid="{CAD87CA3-8943-4A83-A4A6-F0CEEFF213F1}"/>
    <cellStyle name="표_01-토공_02-배수공" xfId="632" xr:uid="{415DEEB4-580B-48B3-A96C-E8827A3E90A4}"/>
    <cellStyle name="표_01-토공_02-배수공_2차설계변경내역서(2007굴착)" xfId="633" xr:uid="{9A925B10-22FE-49FC-8F3F-9E05FEB9CD2B}"/>
    <cellStyle name="표_01-토공_02-배수공_Sheet1" xfId="634" xr:uid="{F05A8C4F-335B-46A2-AB09-D1AEA4F404AA}"/>
    <cellStyle name="표_01-토공_02-배수공_갑지" xfId="635" xr:uid="{62047700-40A7-40F8-BB71-EC53BA292E7D}"/>
    <cellStyle name="표_01-토공_02-배수공_관급자재" xfId="636" xr:uid="{34A69E42-93AA-4352-8E4C-E8E1A41F4BEA}"/>
    <cellStyle name="표_01-토공_02-배수공_이설비" xfId="637" xr:uid="{431E8788-CB3B-4F39-BF5B-C4BBDA544B5B}"/>
    <cellStyle name="표_01-토공_02-배수공_토공" xfId="638" xr:uid="{3D8B57FC-207A-466D-A179-E39F79E92439}"/>
    <cellStyle name="표_01-토공_02-배수공_토공_2차설계변경내역서(2007굴착)" xfId="639" xr:uid="{F43DE06B-3EE9-4F29-B33E-09211ED67842}"/>
    <cellStyle name="표_01-토공_02-배수공_토공_Sheet1" xfId="640" xr:uid="{AFF3608B-48BD-40CE-B58E-B74DE0ADDF13}"/>
    <cellStyle name="표_01-토공_02-배수공_토공_갑지" xfId="641" xr:uid="{B5600815-748C-4985-95A7-F4AF0738A10D}"/>
    <cellStyle name="표_01-토공_02-배수공_토공_관급자재" xfId="642" xr:uid="{3FC38ED9-C6C4-43BF-AF09-8B529FD7CF3C}"/>
    <cellStyle name="표_01-토공_02-배수공_토공_이설비" xfId="643" xr:uid="{E2655D8C-1F8C-4CBA-BC9D-88F1D740C0C4}"/>
    <cellStyle name="표_02-배수공" xfId="644" xr:uid="{5CBCCDB4-308B-4082-ACB1-2360030AE09F}"/>
    <cellStyle name="표_02-배수공_02-반중력식옹벽" xfId="645" xr:uid="{FEBCA352-741E-42AA-B42E-62AD96851BCF}"/>
    <cellStyle name="표_02-배수공_02-반중력식옹벽_2차설계변경내역서(2007굴착)" xfId="646" xr:uid="{C4727327-8758-42BF-BE20-1483A7AFEE7B}"/>
    <cellStyle name="표_02-배수공_02-반중력식옹벽_Sheet1" xfId="647" xr:uid="{13ED664F-C8D8-4672-B2C8-803F58B6A4DC}"/>
    <cellStyle name="표_02-배수공_02-반중력식옹벽_갑지" xfId="648" xr:uid="{F693C6A3-7A7D-4370-A88F-4FE26DD2962B}"/>
    <cellStyle name="표_02-배수공_02-반중력식옹벽_관급자재" xfId="649" xr:uid="{39DDAA8D-02A1-4D70-946D-47954B4A639B}"/>
    <cellStyle name="표_02-배수공_02-반중력식옹벽_이설비" xfId="650" xr:uid="{BAB9ADFC-4DE4-42D2-9503-1058FB5FB124}"/>
    <cellStyle name="표_02-배수공_02-반중력식옹벽_토공" xfId="651" xr:uid="{E57283A9-C5C9-47D2-9F6D-60EECAA34D6A}"/>
    <cellStyle name="표_02-배수공_02-반중력식옹벽_토공_2차설계변경내역서(2007굴착)" xfId="652" xr:uid="{7A13CA24-5CDB-4849-9583-7A94F28D5136}"/>
    <cellStyle name="표_02-배수공_02-반중력식옹벽_토공_Sheet1" xfId="653" xr:uid="{4A5EBF73-3E6C-4C0F-BA36-9C1EDEE4CF75}"/>
    <cellStyle name="표_02-배수공_02-반중력식옹벽_토공_갑지" xfId="654" xr:uid="{F530A836-579B-4C79-A38F-7C15F8C00476}"/>
    <cellStyle name="표_02-배수공_02-반중력식옹벽_토공_관급자재" xfId="655" xr:uid="{04870990-DFC0-453F-A45E-512DCBF288D0}"/>
    <cellStyle name="표_02-배수공_02-반중력식옹벽_토공_이설비" xfId="656" xr:uid="{6BB66F09-4DA2-46C4-B2C4-4A7B6BD41BAD}"/>
    <cellStyle name="표_02-배수공_02-배수공" xfId="657" xr:uid="{594629F8-D7DA-4B2B-B9BF-E4F4F29D4C27}"/>
    <cellStyle name="표_02-배수공_02-배수공_2차설계변경내역서(2007굴착)" xfId="658" xr:uid="{A07E581E-7C73-4EE9-8ED2-96BE01FEE740}"/>
    <cellStyle name="표_02-배수공_02-배수공_Sheet1" xfId="659" xr:uid="{2F79E1EF-7597-4960-BFA3-8FEF607F3A46}"/>
    <cellStyle name="표_02-배수공_02-배수공_갑지" xfId="660" xr:uid="{3912C007-8AA8-4351-9B14-213E6AEFDEC7}"/>
    <cellStyle name="표_02-배수공_02-배수공_관급자재" xfId="661" xr:uid="{FBFF9DF0-B096-4BEE-92D5-2343743AC823}"/>
    <cellStyle name="표_02-배수공_02-배수공_이설비" xfId="662" xr:uid="{E774A168-82DE-4F0C-8726-82F85443F645}"/>
    <cellStyle name="표_02-배수공_02-배수공_토공" xfId="663" xr:uid="{D8E7EA6B-868D-4F7F-A89B-F88AC2EF2208}"/>
    <cellStyle name="표_02-배수공_02-배수공_토공_2차설계변경내역서(2007굴착)" xfId="664" xr:uid="{BB890B12-5DF7-4A79-BC58-4FB4CB551ABE}"/>
    <cellStyle name="표_02-배수공_02-배수공_토공_Sheet1" xfId="665" xr:uid="{1C69B5D7-B0CD-4D87-A52E-149C69547766}"/>
    <cellStyle name="표_02-배수공_02-배수공_토공_갑지" xfId="666" xr:uid="{E17D28CA-B81D-4855-B9DE-9A5B307ECF12}"/>
    <cellStyle name="표_02-배수공_02-배수공_토공_관급자재" xfId="667" xr:uid="{D699B5C7-B554-4269-B88D-0403DB2000BF}"/>
    <cellStyle name="표_02-배수공_02-배수공_토공_이설비" xfId="668" xr:uid="{2964933F-B94C-46D9-BA53-0D2AD32FA12C}"/>
    <cellStyle name="표_02-배수공_2차설계변경내역서(2007굴착)" xfId="669" xr:uid="{04547DCB-6005-4DC2-9339-30ADD54902BB}"/>
    <cellStyle name="표_02-배수공_Sheet1" xfId="670" xr:uid="{A0BAEEAE-C19D-4FA8-8EB6-0B321DEF1AA1}"/>
    <cellStyle name="표_02-배수공_갑지" xfId="671" xr:uid="{FEFFDE05-01A2-4B76-8426-58B08145C50D}"/>
    <cellStyle name="표_02-배수공_관급자재" xfId="672" xr:uid="{57408BB0-8159-4FFA-A6B8-6EBC8E6D5D6A}"/>
    <cellStyle name="표_02-배수공_반중력" xfId="673" xr:uid="{E2ED73D1-005B-40C7-9D22-9B0886E5B0F8}"/>
    <cellStyle name="표_02-배수공_반중력_2차설계변경내역서(2007굴착)" xfId="674" xr:uid="{75DBB1C3-EFDD-4E04-8743-CF9919FA291E}"/>
    <cellStyle name="표_02-배수공_반중력_Sheet1" xfId="675" xr:uid="{F3E2D8EF-17AB-40D9-B4FE-D541D8B63923}"/>
    <cellStyle name="표_02-배수공_반중력_갑지" xfId="676" xr:uid="{35A5A486-9CBC-4FDD-8771-1C93276F1CB3}"/>
    <cellStyle name="표_02-배수공_반중력_관급자재" xfId="677" xr:uid="{883459CB-1527-4CEC-94E6-E80093860E3E}"/>
    <cellStyle name="표_02-배수공_반중력_이설비" xfId="678" xr:uid="{C49E834D-C315-44EF-B2BB-4EC291C9162E}"/>
    <cellStyle name="표_02-배수공_반중력_토공" xfId="679" xr:uid="{B7968A40-4F4C-493B-88C6-24D43AB1AA12}"/>
    <cellStyle name="표_02-배수공_반중력_토공_2차설계변경내역서(2007굴착)" xfId="680" xr:uid="{D800BCAB-3E7B-4B8C-A4F2-7E83C3451BB1}"/>
    <cellStyle name="표_02-배수공_반중력_토공_Sheet1" xfId="681" xr:uid="{EC89440C-63CC-4DE3-A256-38ABCAC0FDAD}"/>
    <cellStyle name="표_02-배수공_반중력_토공_갑지" xfId="682" xr:uid="{569EA344-D01A-4D00-AB11-DBBEE167E8DD}"/>
    <cellStyle name="표_02-배수공_반중력_토공_관급자재" xfId="683" xr:uid="{71C501B1-368B-4D6B-9EB8-837646B3C898}"/>
    <cellStyle name="표_02-배수공_반중력_토공_이설비" xfId="684" xr:uid="{8009F5F7-CC23-4641-B960-C8DD411ACB13}"/>
    <cellStyle name="표_02-배수공_이설비" xfId="685" xr:uid="{33B8C131-5D9F-4077-B8FD-708E3950E3AA}"/>
    <cellStyle name="표_02-배수공_토공" xfId="686" xr:uid="{C8AD9AB4-FCCB-4AC2-9CAB-C8711AB16486}"/>
    <cellStyle name="표_02-배수공_토공_2차설계변경내역서(2007굴착)" xfId="687" xr:uid="{AF587A76-17D1-491C-AAF0-77630D787804}"/>
    <cellStyle name="표_02-배수공_토공_Sheet1" xfId="688" xr:uid="{533B63A5-3F16-4602-8BF7-E3EDE0AC59FB}"/>
    <cellStyle name="표_02-배수공_토공_갑지" xfId="689" xr:uid="{C2A690CB-C687-45FB-8112-5DAC33D07E86}"/>
    <cellStyle name="표_02-배수공_토공_관급자재" xfId="690" xr:uid="{F2D8D724-5963-4255-8357-3E4995962690}"/>
    <cellStyle name="표_02-배수공_토공_이설비" xfId="691" xr:uid="{97191B17-CFC7-4F36-B977-DBBC95A440C1}"/>
    <cellStyle name="표_04-포장공_02-배수공" xfId="692" xr:uid="{5D254857-8DC4-45CB-9E3A-F8ADBB221536}"/>
    <cellStyle name="표_04-포장공_02-배수공_2차설계변경내역서(2007굴착)" xfId="693" xr:uid="{BD5DAEF4-23CE-4EA2-9348-B19D0A9EB6B0}"/>
    <cellStyle name="표_04-포장공_02-배수공_Sheet1" xfId="694" xr:uid="{F306C2A2-1024-4BB5-AADC-DD0C8CEECCDA}"/>
    <cellStyle name="표_04-포장공_02-배수공_갑지" xfId="695" xr:uid="{83EF1C57-2E6C-445B-B7C1-43F32BCBE400}"/>
    <cellStyle name="표_04-포장공_02-배수공_관급자재" xfId="696" xr:uid="{60ACBCA1-B250-436C-98D5-DC0FC767FBD4}"/>
    <cellStyle name="표_04-포장공_02-배수공_이설비" xfId="697" xr:uid="{631FC8E7-A96B-4E2C-A8BD-572DA5B45013}"/>
    <cellStyle name="표_04-포장공_02-배수공_토공" xfId="698" xr:uid="{A8F89E5F-F726-4DA8-83A5-DC6FC901A139}"/>
    <cellStyle name="표_04-포장공_02-배수공_토공_2차설계변경내역서(2007굴착)" xfId="699" xr:uid="{B813A3D0-7D74-4125-8A33-9399F8CEB7F6}"/>
    <cellStyle name="표_04-포장공_02-배수공_토공_Sheet1" xfId="700" xr:uid="{8E8B73B3-04CE-41B1-BAFA-28CF72CF1221}"/>
    <cellStyle name="표_04-포장공_02-배수공_토공_갑지" xfId="701" xr:uid="{BCB82AE8-D714-4AB9-B98D-F838B3DD259F}"/>
    <cellStyle name="표_04-포장공_02-배수공_토공_관급자재" xfId="702" xr:uid="{EB7B0AEC-ED09-4848-A0BE-C44A3E183A70}"/>
    <cellStyle name="표_04-포장공_02-배수공_토공_이설비" xfId="703" xr:uid="{C9DF2DD2-4B1E-4790-B1FB-E99A2A361788}"/>
    <cellStyle name="표_06-부대공_02-배수공" xfId="704" xr:uid="{A4827A52-BB31-4B86-806B-585EF6E948F3}"/>
    <cellStyle name="표_06-부대공_02-배수공_2차설계변경내역서(2007굴착)" xfId="705" xr:uid="{BCF524A7-6FB8-4FB8-A4F1-5DEDB35EF09C}"/>
    <cellStyle name="표_06-부대공_02-배수공_Sheet1" xfId="706" xr:uid="{91DF335F-8510-4016-9E75-01BEE435911D}"/>
    <cellStyle name="표_06-부대공_02-배수공_갑지" xfId="707" xr:uid="{5B1B56FC-ADAB-4690-AFBF-182DD7EBE6E3}"/>
    <cellStyle name="표_06-부대공_02-배수공_관급자재" xfId="708" xr:uid="{C5960511-8DAA-483D-8C1F-C0110A1EA492}"/>
    <cellStyle name="표_06-부대공_02-배수공_이설비" xfId="709" xr:uid="{621BD260-778D-4288-B1EF-830879E51B3D}"/>
    <cellStyle name="표_06-부대공_02-배수공_토공" xfId="710" xr:uid="{B4DAA3DC-FA07-41F3-BC46-668A78071C70}"/>
    <cellStyle name="표_06-부대공_02-배수공_토공_2차설계변경내역서(2007굴착)" xfId="711" xr:uid="{7A0F76D8-19A6-488C-B2DB-530EB415A3D5}"/>
    <cellStyle name="표_06-부대공_02-배수공_토공_Sheet1" xfId="712" xr:uid="{5E157C88-0052-4F20-81EC-DB93062FE449}"/>
    <cellStyle name="표_06-부대공_02-배수공_토공_갑지" xfId="713" xr:uid="{4381DF91-2639-4AC7-911C-1D401B0A1A43}"/>
    <cellStyle name="표_06-부대공_02-배수공_토공_관급자재" xfId="714" xr:uid="{051C88F4-F1FC-499A-9437-DB6933E037D4}"/>
    <cellStyle name="표_06-부대공_02-배수공_토공_이설비" xfId="715" xr:uid="{BC3AC09B-D8FD-460D-A4B1-76A4F4BCACF0}"/>
    <cellStyle name="표_수량산출서(수정)_01-토공_02-배수공" xfId="716" xr:uid="{6B8C5A72-0D73-4312-9938-40047CFCA999}"/>
    <cellStyle name="표_수량산출서(수정)_01-토공_02-배수공_2차설계변경내역서(2007굴착)" xfId="717" xr:uid="{78CA7CF4-DB70-41C1-893B-B23C5057E98C}"/>
    <cellStyle name="표_수량산출서(수정)_01-토공_02-배수공_Sheet1" xfId="718" xr:uid="{FBED4896-6890-4020-9101-62C038C158B3}"/>
    <cellStyle name="표_수량산출서(수정)_01-토공_02-배수공_갑지" xfId="719" xr:uid="{300DEED0-B3C2-49C5-A6A9-E113041FE1C4}"/>
    <cellStyle name="표_수량산출서(수정)_01-토공_02-배수공_관급자재" xfId="720" xr:uid="{31B5A138-F6D8-4BB2-8B51-4A29A2317634}"/>
    <cellStyle name="표_수량산출서(수정)_01-토공_02-배수공_이설비" xfId="721" xr:uid="{0CC3167C-487C-4E22-9CD8-43AB9012D995}"/>
    <cellStyle name="표_수량산출서(수정)_01-토공_02-배수공_토공" xfId="722" xr:uid="{D1296471-DB97-439B-BEC2-DE7DE380E5E6}"/>
    <cellStyle name="표_수량산출서(수정)_01-토공_02-배수공_토공_2차설계변경내역서(2007굴착)" xfId="723" xr:uid="{D0FAE3DD-31FB-4465-BDB5-7D758E4361B9}"/>
    <cellStyle name="표_수량산출서(수정)_01-토공_02-배수공_토공_Sheet1" xfId="724" xr:uid="{AF18A35A-0A32-4798-A83F-8584F5B19223}"/>
    <cellStyle name="표_수량산출서(수정)_01-토공_02-배수공_토공_갑지" xfId="725" xr:uid="{47834BAF-3EE5-4450-850C-B053F6D54124}"/>
    <cellStyle name="표_수량산출서(수정)_01-토공_02-배수공_토공_관급자재" xfId="726" xr:uid="{1351E47C-CEED-4BDA-B4F9-BFB1E1CCEE08}"/>
    <cellStyle name="표_수량산출서(수정)_01-토공_02-배수공_토공_이설비" xfId="727" xr:uid="{ED40F60E-14B6-4E10-A577-9C8C5F6735C5}"/>
    <cellStyle name="표_수량산출서(수정)_02-배수공" xfId="728" xr:uid="{8DF197EC-E601-4279-9990-412F1B0634FB}"/>
    <cellStyle name="표_수량산출서(수정)_02-배수공_02-반중력식옹벽" xfId="729" xr:uid="{58336D11-A5BB-4B9B-A336-94B96A844632}"/>
    <cellStyle name="표_수량산출서(수정)_02-배수공_02-반중력식옹벽_2차설계변경내역서(2007굴착)" xfId="730" xr:uid="{FFA155B0-4AB5-44E9-90F3-4FDC5FBC271D}"/>
    <cellStyle name="표_수량산출서(수정)_02-배수공_02-반중력식옹벽_Sheet1" xfId="731" xr:uid="{A669B44E-742A-481E-91A3-9EB25938547E}"/>
    <cellStyle name="표_수량산출서(수정)_02-배수공_02-반중력식옹벽_갑지" xfId="732" xr:uid="{94E69B68-FA5A-4960-9660-B33D8D607439}"/>
    <cellStyle name="표_수량산출서(수정)_02-배수공_02-반중력식옹벽_관급자재" xfId="733" xr:uid="{1F9E6328-4A83-4D88-A042-08E1C360B35E}"/>
    <cellStyle name="표_수량산출서(수정)_02-배수공_02-반중력식옹벽_이설비" xfId="734" xr:uid="{A5B6FB9C-D894-4BDD-8D39-4814C745A5B9}"/>
    <cellStyle name="표_수량산출서(수정)_02-배수공_02-반중력식옹벽_토공" xfId="735" xr:uid="{9D3942A8-55C9-487C-A334-DB8D5A4698CA}"/>
    <cellStyle name="표_수량산출서(수정)_02-배수공_02-반중력식옹벽_토공_2차설계변경내역서(2007굴착)" xfId="736" xr:uid="{327DD927-BC76-4587-9745-3AF6BAF73159}"/>
    <cellStyle name="표_수량산출서(수정)_02-배수공_02-반중력식옹벽_토공_Sheet1" xfId="737" xr:uid="{CD2AE02A-7A94-4C3F-86E6-7CC130DA8441}"/>
    <cellStyle name="표_수량산출서(수정)_02-배수공_02-반중력식옹벽_토공_갑지" xfId="738" xr:uid="{15BAC446-6C5C-42CF-9B24-0EC2F410DC67}"/>
    <cellStyle name="표_수량산출서(수정)_02-배수공_02-반중력식옹벽_토공_관급자재" xfId="739" xr:uid="{4C091C5A-4A97-420A-921D-3B74E9D1C67C}"/>
    <cellStyle name="표_수량산출서(수정)_02-배수공_02-반중력식옹벽_토공_이설비" xfId="740" xr:uid="{839B7350-DFA0-47E4-93D1-3F9A8FFDE4F0}"/>
    <cellStyle name="표_수량산출서(수정)_02-배수공_02-배수공" xfId="741" xr:uid="{9BE39E8C-232E-4009-B8E6-1932FD78DD55}"/>
    <cellStyle name="표_수량산출서(수정)_02-배수공_02-배수공_2차설계변경내역서(2007굴착)" xfId="742" xr:uid="{F3CC9F39-94E0-4C28-96BD-94429073984A}"/>
    <cellStyle name="표_수량산출서(수정)_02-배수공_02-배수공_Sheet1" xfId="743" xr:uid="{7925C791-095B-4B53-B33F-8539AD6A37A1}"/>
    <cellStyle name="표_수량산출서(수정)_02-배수공_02-배수공_갑지" xfId="744" xr:uid="{F28DDF0B-8CCB-41B3-9DB4-BCDE6F4E84F5}"/>
    <cellStyle name="표_수량산출서(수정)_02-배수공_02-배수공_관급자재" xfId="745" xr:uid="{75D70A4A-70A6-421E-A17B-EB03CE7F2986}"/>
    <cellStyle name="표_수량산출서(수정)_02-배수공_02-배수공_이설비" xfId="746" xr:uid="{F88073A3-DFD6-41DA-BE4F-A51760206F7B}"/>
    <cellStyle name="표_수량산출서(수정)_02-배수공_02-배수공_토공" xfId="747" xr:uid="{51B7C11D-B9F3-4809-AFFB-6096E20138F5}"/>
    <cellStyle name="표_수량산출서(수정)_02-배수공_02-배수공_토공_2차설계변경내역서(2007굴착)" xfId="748" xr:uid="{5BE67377-C9E0-4921-930D-FDEA78759C8F}"/>
    <cellStyle name="표_수량산출서(수정)_02-배수공_02-배수공_토공_Sheet1" xfId="749" xr:uid="{AE1E1F3D-B354-4268-9A7B-B81F30B393E9}"/>
    <cellStyle name="표_수량산출서(수정)_02-배수공_02-배수공_토공_갑지" xfId="750" xr:uid="{7181B2AB-A6B5-4444-9AB8-274B4FFFC60C}"/>
    <cellStyle name="표_수량산출서(수정)_02-배수공_02-배수공_토공_관급자재" xfId="751" xr:uid="{F2DD05D1-8886-4B94-9932-F973E1D61AF5}"/>
    <cellStyle name="표_수량산출서(수정)_02-배수공_02-배수공_토공_이설비" xfId="752" xr:uid="{7081E6C0-BEBF-47EE-A0E6-C32AF22E43AA}"/>
    <cellStyle name="표_수량산출서(수정)_02-배수공_2차설계변경내역서(2007굴착)" xfId="753" xr:uid="{8072978A-2C74-4DD2-BA90-BD55183C81C6}"/>
    <cellStyle name="표_수량산출서(수정)_02-배수공_Sheet1" xfId="754" xr:uid="{9B81F4EC-937A-4BD1-A470-72845EE83198}"/>
    <cellStyle name="표_수량산출서(수정)_02-배수공_갑지" xfId="755" xr:uid="{0486799F-B70A-4EF0-A390-5C634328608A}"/>
    <cellStyle name="표_수량산출서(수정)_02-배수공_관급자재" xfId="756" xr:uid="{9965B78B-D382-4545-B9F5-0E2972401506}"/>
    <cellStyle name="표_수량산출서(수정)_02-배수공_반중력" xfId="757" xr:uid="{0FF4489E-9826-4E2E-BCD5-6C89C44F04D2}"/>
    <cellStyle name="표_수량산출서(수정)_02-배수공_반중력_2차설계변경내역서(2007굴착)" xfId="758" xr:uid="{6375146E-530C-4384-A5DB-89F83B434D66}"/>
    <cellStyle name="표_수량산출서(수정)_02-배수공_반중력_Sheet1" xfId="759" xr:uid="{3C7E7675-2901-4A31-A85F-EDAD0C0F2B79}"/>
    <cellStyle name="표_수량산출서(수정)_02-배수공_반중력_갑지" xfId="760" xr:uid="{AF2AFEB5-0A1C-4B2F-91EA-1D1963C899C9}"/>
    <cellStyle name="표_수량산출서(수정)_02-배수공_반중력_관급자재" xfId="761" xr:uid="{03A236E4-EA47-422F-AC6B-0AA45152E3DD}"/>
    <cellStyle name="표_수량산출서(수정)_02-배수공_반중력_이설비" xfId="762" xr:uid="{8EE5E3F2-A7D4-45BC-9819-3C640601F1AF}"/>
    <cellStyle name="표_수량산출서(수정)_02-배수공_반중력_토공" xfId="763" xr:uid="{EF1FD5C5-EB24-4E3F-9C57-E0A8FE4E5172}"/>
    <cellStyle name="표_수량산출서(수정)_02-배수공_반중력_토공_2차설계변경내역서(2007굴착)" xfId="764" xr:uid="{CF5F76F4-A934-4D7A-98F8-8CBD2D89B6D1}"/>
    <cellStyle name="표_수량산출서(수정)_02-배수공_반중력_토공_Sheet1" xfId="765" xr:uid="{CD32B723-4943-4ED5-9BF4-A358B2C8300D}"/>
    <cellStyle name="표_수량산출서(수정)_02-배수공_반중력_토공_갑지" xfId="766" xr:uid="{ECB5FEDD-5075-49C9-8B37-82CA259AD227}"/>
    <cellStyle name="표_수량산출서(수정)_02-배수공_반중력_토공_관급자재" xfId="767" xr:uid="{FD2C3112-2AD6-4FE1-A24D-193DF71BF351}"/>
    <cellStyle name="표_수량산출서(수정)_02-배수공_반중력_토공_이설비" xfId="768" xr:uid="{E151C4DB-049A-4F8E-9A90-BA320C1D12ED}"/>
    <cellStyle name="표_수량산출서(수정)_02-배수공_이설비" xfId="769" xr:uid="{638141BE-DCD2-4D75-9996-E7E8E39AE9F3}"/>
    <cellStyle name="표_수량산출서(수정)_02-배수공_토공" xfId="770" xr:uid="{E07873F7-29D2-493C-B083-56C36CDAA3DC}"/>
    <cellStyle name="표_수량산출서(수정)_02-배수공_토공_2차설계변경내역서(2007굴착)" xfId="771" xr:uid="{ED04BCE6-FD5B-4AB5-ACE7-692C2AD56295}"/>
    <cellStyle name="표_수량산출서(수정)_02-배수공_토공_Sheet1" xfId="772" xr:uid="{9C2B962F-4CE5-49E4-A243-5EA47FCC8D7F}"/>
    <cellStyle name="표_수량산출서(수정)_02-배수공_토공_갑지" xfId="773" xr:uid="{BF922D0B-CAE8-4A9E-B10E-AF3B500E72A8}"/>
    <cellStyle name="표_수량산출서(수정)_02-배수공_토공_관급자재" xfId="774" xr:uid="{697ED16A-0D6D-4783-AB3D-DE3699BA0182}"/>
    <cellStyle name="표_수량산출서(수정)_02-배수공_토공_이설비" xfId="775" xr:uid="{3DA7E34B-9C04-4AEC-B419-3272C100D3D0}"/>
    <cellStyle name="표_수량산출서(수정)_04-포장공_02-배수공" xfId="776" xr:uid="{0A70D12C-A01A-480A-9D66-77E4FF19BE86}"/>
    <cellStyle name="표_수량산출서(수정)_04-포장공_02-배수공_2차설계변경내역서(2007굴착)" xfId="777" xr:uid="{90F3B4D6-2EE2-48C5-966A-EB4BCAFBE5BE}"/>
    <cellStyle name="표_수량산출서(수정)_04-포장공_02-배수공_Sheet1" xfId="778" xr:uid="{0D8BDA1C-22D2-4C04-88E7-E29B513436CA}"/>
    <cellStyle name="표_수량산출서(수정)_04-포장공_02-배수공_갑지" xfId="779" xr:uid="{26D5C52C-DCD9-4BCF-8060-23330F16433A}"/>
    <cellStyle name="표_수량산출서(수정)_04-포장공_02-배수공_관급자재" xfId="780" xr:uid="{EE0485BF-7695-4C43-AC30-DA7293A8A317}"/>
    <cellStyle name="표_수량산출서(수정)_04-포장공_02-배수공_이설비" xfId="781" xr:uid="{FE50528C-5FF0-412A-BC5A-58792645F760}"/>
    <cellStyle name="표_수량산출서(수정)_04-포장공_02-배수공_토공" xfId="782" xr:uid="{92D447C4-01A9-4A05-B455-D78D02FA1EF5}"/>
    <cellStyle name="표_수량산출서(수정)_04-포장공_02-배수공_토공_2차설계변경내역서(2007굴착)" xfId="783" xr:uid="{4B8D6416-1775-4C7A-AE0E-CA43564AC769}"/>
    <cellStyle name="표_수량산출서(수정)_04-포장공_02-배수공_토공_Sheet1" xfId="784" xr:uid="{09AD4CFE-B7F5-4E6F-AD86-EA1EB69CAD2E}"/>
    <cellStyle name="표_수량산출서(수정)_04-포장공_02-배수공_토공_갑지" xfId="785" xr:uid="{4205F853-3F5F-41B0-94FA-7AD0BC5D104A}"/>
    <cellStyle name="표_수량산출서(수정)_04-포장공_02-배수공_토공_관급자재" xfId="786" xr:uid="{E695A76B-7E26-44BE-960E-A28999944FB0}"/>
    <cellStyle name="표_수량산출서(수정)_04-포장공_02-배수공_토공_이설비" xfId="787" xr:uid="{EFE5428E-D88B-4B54-B866-DCC4E9A4486E}"/>
    <cellStyle name="표_수량산출서(수정)_06-부대공_02-배수공" xfId="788" xr:uid="{E3E817C1-BC9E-47A4-A374-B7D3834D74EA}"/>
    <cellStyle name="표_수량산출서(수정)_06-부대공_02-배수공_2차설계변경내역서(2007굴착)" xfId="789" xr:uid="{DA9BE551-1B74-4C0B-8A24-65B01806F1EB}"/>
    <cellStyle name="표_수량산출서(수정)_06-부대공_02-배수공_Sheet1" xfId="790" xr:uid="{9FE60E6E-7C30-4D38-B210-7A7F6CC941B2}"/>
    <cellStyle name="표_수량산출서(수정)_06-부대공_02-배수공_갑지" xfId="791" xr:uid="{1F5686FB-F3EB-4DD8-9B09-6C2979ED7D17}"/>
    <cellStyle name="표_수량산출서(수정)_06-부대공_02-배수공_관급자재" xfId="792" xr:uid="{D4D74B57-41E6-4E35-9C2D-999082F4A372}"/>
    <cellStyle name="표_수량산출서(수정)_06-부대공_02-배수공_이설비" xfId="793" xr:uid="{599F4148-1390-4709-B826-E312391C82A3}"/>
    <cellStyle name="표_수량산출서(수정)_06-부대공_02-배수공_토공" xfId="794" xr:uid="{D32810F7-1981-4F3C-AF11-60C6E18E5B0F}"/>
    <cellStyle name="표_수량산출서(수정)_06-부대공_02-배수공_토공_2차설계변경내역서(2007굴착)" xfId="795" xr:uid="{07790803-1CA4-421A-A5B9-AA70C2850FA7}"/>
    <cellStyle name="표_수량산출서(수정)_06-부대공_02-배수공_토공_Sheet1" xfId="796" xr:uid="{3510EAF9-EAD2-465A-BA5F-283843BD895A}"/>
    <cellStyle name="표_수량산출서(수정)_06-부대공_02-배수공_토공_갑지" xfId="797" xr:uid="{3923EC6D-C009-4884-821B-2DB066D6312D}"/>
    <cellStyle name="표_수량산출서(수정)_06-부대공_02-배수공_토공_관급자재" xfId="798" xr:uid="{47E3D20D-038A-4BA6-BC67-49C446B3FE21}"/>
    <cellStyle name="표_수량산출서(수정)_06-부대공_02-배수공_토공_이설비" xfId="799" xr:uid="{C1A454C7-BF9E-4DBC-9569-FA6AFEFECF1E}"/>
    <cellStyle name="표준" xfId="0" builtinId="0"/>
    <cellStyle name="표준 10" xfId="800" xr:uid="{C92AD54B-A996-4F2C-B999-116BE5091608}"/>
    <cellStyle name="표준 2" xfId="801" xr:uid="{D70C2C26-0815-451D-8988-F6AED888E3A1}"/>
    <cellStyle name="표준 3" xfId="802" xr:uid="{55639F82-D1CC-453E-AF53-0919CF08DC8C}"/>
    <cellStyle name="표준 4" xfId="803" xr:uid="{3167D014-1A55-4B37-BE58-4D72E29BD747}"/>
    <cellStyle name="표준 5" xfId="804" xr:uid="{255EA9F3-532B-47D2-8999-81D551695ACF}"/>
    <cellStyle name="표준 6" xfId="805" xr:uid="{36443FC5-E83B-423A-A958-E1B3DF78700E}"/>
    <cellStyle name="표준 7" xfId="806" xr:uid="{C6C5FD2C-B8CD-4BE6-A589-5A0BDB9B7260}"/>
    <cellStyle name="표준_당진원가" xfId="807" xr:uid="{8BAE7A50-7F76-4297-9A7C-96A16FDAF8B6}"/>
    <cellStyle name="합산" xfId="808" xr:uid="{E3A277B5-79DF-4AB2-BDBD-4A1E354B6671}"/>
    <cellStyle name="화폐기호" xfId="809" xr:uid="{17539B1B-8E80-4D44-A835-85AA1BEE4C79}"/>
    <cellStyle name="화폐기호0" xfId="810" xr:uid="{A2A9F8ED-0408-48B4-AC01-71351D35A477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85133-0E16-4AD8-A6BE-2A4AC3C1D8AC}">
  <dimension ref="A1:G36"/>
  <sheetViews>
    <sheetView showGridLines="0" tabSelected="1" view="pageBreakPreview" zoomScale="124" zoomScaleNormal="130" zoomScaleSheetLayoutView="124" workbookViewId="0">
      <selection sqref="A1:F1"/>
    </sheetView>
  </sheetViews>
  <sheetFormatPr defaultRowHeight="16.5"/>
  <cols>
    <col min="1" max="2" width="5.625" customWidth="1"/>
    <col min="3" max="3" width="23.375" customWidth="1"/>
    <col min="4" max="4" width="10.25" style="168" customWidth="1"/>
    <col min="5" max="5" width="18.125" customWidth="1"/>
    <col min="6" max="6" width="41.125" style="174" customWidth="1"/>
    <col min="7" max="7" width="14.625" style="3" bestFit="1" customWidth="1"/>
  </cols>
  <sheetData>
    <row r="1" spans="1:7" s="77" customFormat="1" ht="19.5" customHeight="1">
      <c r="A1" s="203" t="s">
        <v>0</v>
      </c>
      <c r="B1" s="203"/>
      <c r="C1" s="203"/>
      <c r="D1" s="203"/>
      <c r="E1" s="203"/>
      <c r="F1" s="203"/>
      <c r="G1" s="76"/>
    </row>
    <row r="2" spans="1:7" ht="3.75" customHeight="1">
      <c r="A2" s="219"/>
      <c r="B2" s="219"/>
      <c r="C2" s="219"/>
      <c r="D2" s="219"/>
      <c r="E2" s="219"/>
      <c r="F2" s="219"/>
    </row>
    <row r="3" spans="1:7" s="1" customFormat="1" ht="20.100000000000001" customHeight="1">
      <c r="A3" s="218" t="s">
        <v>1</v>
      </c>
      <c r="B3" s="218"/>
      <c r="C3" s="218" t="s">
        <v>226</v>
      </c>
      <c r="D3" s="218"/>
      <c r="E3" s="218"/>
      <c r="F3" s="218"/>
      <c r="G3" s="4"/>
    </row>
    <row r="4" spans="1:7" s="2" customFormat="1" ht="15" customHeight="1">
      <c r="A4" s="204" t="s">
        <v>2</v>
      </c>
      <c r="B4" s="204"/>
      <c r="C4" s="204"/>
      <c r="D4" s="204" t="s">
        <v>230</v>
      </c>
      <c r="E4" s="220"/>
      <c r="F4" s="189" t="s">
        <v>229</v>
      </c>
      <c r="G4" s="5"/>
    </row>
    <row r="5" spans="1:7" s="2" customFormat="1" ht="15" customHeight="1">
      <c r="A5" s="215" t="s">
        <v>3</v>
      </c>
      <c r="B5" s="206" t="s">
        <v>4</v>
      </c>
      <c r="C5" s="175" t="s">
        <v>5</v>
      </c>
      <c r="D5" s="176"/>
      <c r="E5" s="177">
        <f>(집계표!F19)</f>
        <v>0</v>
      </c>
      <c r="F5" s="190"/>
      <c r="G5" s="5"/>
    </row>
    <row r="6" spans="1:7" s="2" customFormat="1" ht="15" customHeight="1">
      <c r="A6" s="216"/>
      <c r="B6" s="207"/>
      <c r="C6" s="179" t="s">
        <v>6</v>
      </c>
      <c r="D6" s="176"/>
      <c r="E6" s="177"/>
      <c r="F6" s="178"/>
      <c r="G6" s="5"/>
    </row>
    <row r="7" spans="1:7" s="2" customFormat="1" ht="15" customHeight="1">
      <c r="A7" s="216"/>
      <c r="B7" s="207"/>
      <c r="C7" s="179" t="s">
        <v>7</v>
      </c>
      <c r="D7" s="176"/>
      <c r="E7" s="177"/>
      <c r="F7" s="178"/>
      <c r="G7" s="5"/>
    </row>
    <row r="8" spans="1:7" s="2" customFormat="1" ht="15" customHeight="1">
      <c r="A8" s="216"/>
      <c r="B8" s="208"/>
      <c r="C8" s="180" t="s">
        <v>8</v>
      </c>
      <c r="D8" s="176"/>
      <c r="E8" s="177">
        <f>E5-E7</f>
        <v>0</v>
      </c>
      <c r="F8" s="178"/>
      <c r="G8" s="5"/>
    </row>
    <row r="9" spans="1:7" s="2" customFormat="1" ht="36" customHeight="1">
      <c r="A9" s="216"/>
      <c r="B9" s="209" t="s">
        <v>9</v>
      </c>
      <c r="C9" s="175" t="s">
        <v>10</v>
      </c>
      <c r="D9" s="176"/>
      <c r="E9" s="177">
        <f>집계표!H19</f>
        <v>0</v>
      </c>
      <c r="F9" s="191"/>
      <c r="G9" s="5"/>
    </row>
    <row r="10" spans="1:7" s="2" customFormat="1" ht="15" customHeight="1">
      <c r="A10" s="216"/>
      <c r="B10" s="210"/>
      <c r="C10" s="179" t="s">
        <v>11</v>
      </c>
      <c r="D10" s="176">
        <v>0.17499999999999999</v>
      </c>
      <c r="E10" s="177">
        <f>E9*D10</f>
        <v>0</v>
      </c>
      <c r="F10" s="178" t="s">
        <v>234</v>
      </c>
      <c r="G10" s="5"/>
    </row>
    <row r="11" spans="1:7" s="2" customFormat="1" ht="15" customHeight="1">
      <c r="A11" s="216"/>
      <c r="B11" s="211"/>
      <c r="C11" s="180" t="s">
        <v>8</v>
      </c>
      <c r="D11" s="176"/>
      <c r="E11" s="177">
        <f>SUM(E9:E10)</f>
        <v>0</v>
      </c>
      <c r="F11" s="178"/>
      <c r="G11" s="5"/>
    </row>
    <row r="12" spans="1:7" s="2" customFormat="1" ht="15" customHeight="1">
      <c r="A12" s="216"/>
      <c r="B12" s="212" t="s">
        <v>12</v>
      </c>
      <c r="C12" s="179" t="s">
        <v>13</v>
      </c>
      <c r="D12" s="176"/>
      <c r="E12" s="177"/>
      <c r="F12" s="178"/>
      <c r="G12" s="5"/>
    </row>
    <row r="13" spans="1:7" s="2" customFormat="1" ht="15" customHeight="1">
      <c r="A13" s="216"/>
      <c r="B13" s="213"/>
      <c r="C13" s="179" t="s">
        <v>14</v>
      </c>
      <c r="D13" s="176">
        <v>3.56E-2</v>
      </c>
      <c r="E13" s="177">
        <f>E11*D13</f>
        <v>0</v>
      </c>
      <c r="F13" s="178"/>
      <c r="G13" s="5"/>
    </row>
    <row r="14" spans="1:7" s="2" customFormat="1" ht="15" customHeight="1">
      <c r="A14" s="216"/>
      <c r="B14" s="213"/>
      <c r="C14" s="179" t="s">
        <v>15</v>
      </c>
      <c r="D14" s="176">
        <v>1.01E-2</v>
      </c>
      <c r="E14" s="177">
        <f>E11*D14</f>
        <v>0</v>
      </c>
      <c r="F14" s="178"/>
      <c r="G14" s="5"/>
    </row>
    <row r="15" spans="1:7" s="198" customFormat="1" ht="15" customHeight="1">
      <c r="A15" s="216"/>
      <c r="B15" s="213"/>
      <c r="C15" s="193" t="s">
        <v>16</v>
      </c>
      <c r="D15" s="194">
        <v>3.5950000000000003E-2</v>
      </c>
      <c r="E15" s="195">
        <v>245298.92954943399</v>
      </c>
      <c r="F15" s="196"/>
      <c r="G15" s="197"/>
    </row>
    <row r="16" spans="1:7" s="198" customFormat="1" ht="15" customHeight="1">
      <c r="A16" s="216"/>
      <c r="B16" s="213"/>
      <c r="C16" s="193" t="s">
        <v>17</v>
      </c>
      <c r="D16" s="194">
        <v>4.4999999999999998E-2</v>
      </c>
      <c r="E16" s="195">
        <v>307050.12043739995</v>
      </c>
      <c r="F16" s="196"/>
      <c r="G16" s="197"/>
    </row>
    <row r="17" spans="1:7" s="198" customFormat="1" ht="15" customHeight="1">
      <c r="A17" s="216"/>
      <c r="B17" s="213"/>
      <c r="C17" s="193" t="s">
        <v>18</v>
      </c>
      <c r="D17" s="194">
        <v>0.13139999999999999</v>
      </c>
      <c r="E17" s="195">
        <v>32232.279342795624</v>
      </c>
      <c r="F17" s="196"/>
      <c r="G17" s="197"/>
    </row>
    <row r="18" spans="1:7" s="198" customFormat="1" ht="30" customHeight="1">
      <c r="A18" s="216"/>
      <c r="B18" s="213"/>
      <c r="C18" s="193" t="s">
        <v>19</v>
      </c>
      <c r="D18" s="199">
        <v>2.07E-2</v>
      </c>
      <c r="E18" s="200">
        <v>1941664.2064814446</v>
      </c>
      <c r="F18" s="201" t="s">
        <v>235</v>
      </c>
      <c r="G18" s="197"/>
    </row>
    <row r="19" spans="1:7" s="198" customFormat="1" ht="15" customHeight="1">
      <c r="A19" s="216"/>
      <c r="B19" s="213"/>
      <c r="C19" s="193" t="s">
        <v>20</v>
      </c>
      <c r="D19" s="194">
        <v>2.3E-2</v>
      </c>
      <c r="E19" s="195">
        <v>156936.72822356</v>
      </c>
      <c r="F19" s="196"/>
      <c r="G19" s="197"/>
    </row>
    <row r="20" spans="1:7" s="2" customFormat="1" ht="15" customHeight="1">
      <c r="A20" s="216"/>
      <c r="B20" s="213"/>
      <c r="C20" s="181" t="s">
        <v>21</v>
      </c>
      <c r="D20" s="176">
        <v>0.05</v>
      </c>
      <c r="E20" s="177">
        <f>(E8+E11)*D20</f>
        <v>0</v>
      </c>
      <c r="F20" s="178" t="s">
        <v>234</v>
      </c>
      <c r="G20" s="5"/>
    </row>
    <row r="21" spans="1:7" s="2" customFormat="1" ht="15" customHeight="1">
      <c r="A21" s="216"/>
      <c r="B21" s="213"/>
      <c r="C21" s="181" t="s">
        <v>227</v>
      </c>
      <c r="D21" s="176">
        <v>6.0000000000000002E-5</v>
      </c>
      <c r="E21" s="177">
        <f>E11*D21</f>
        <v>0</v>
      </c>
      <c r="F21" s="178"/>
      <c r="G21" s="5"/>
    </row>
    <row r="22" spans="1:7" s="2" customFormat="1" ht="15" customHeight="1">
      <c r="A22" s="216"/>
      <c r="B22" s="213"/>
      <c r="C22" s="181" t="s">
        <v>228</v>
      </c>
      <c r="D22" s="176">
        <v>8.9999999999999998E-4</v>
      </c>
      <c r="E22" s="177">
        <f>E11*D22</f>
        <v>0</v>
      </c>
      <c r="F22" s="178"/>
      <c r="G22" s="5"/>
    </row>
    <row r="23" spans="1:7" s="2" customFormat="1" ht="15" customHeight="1">
      <c r="A23" s="217"/>
      <c r="B23" s="214"/>
      <c r="C23" s="180" t="s">
        <v>8</v>
      </c>
      <c r="D23" s="176"/>
      <c r="E23" s="177">
        <f>SUM(E12:E22)</f>
        <v>2683182.264034634</v>
      </c>
      <c r="F23" s="178"/>
      <c r="G23" s="5"/>
    </row>
    <row r="24" spans="1:7" s="2" customFormat="1" ht="15" customHeight="1">
      <c r="A24" s="205" t="s">
        <v>22</v>
      </c>
      <c r="B24" s="205"/>
      <c r="C24" s="205"/>
      <c r="D24" s="176"/>
      <c r="E24" s="182">
        <f>E8+E11+E23</f>
        <v>2683182.264034634</v>
      </c>
      <c r="F24" s="178"/>
      <c r="G24" s="5"/>
    </row>
    <row r="25" spans="1:7" s="2" customFormat="1" ht="15" customHeight="1">
      <c r="A25" s="205" t="s">
        <v>23</v>
      </c>
      <c r="B25" s="205"/>
      <c r="C25" s="205"/>
      <c r="D25" s="176">
        <v>6.5000000000000002E-2</v>
      </c>
      <c r="E25" s="177">
        <f>E24*D25</f>
        <v>174406.84716225122</v>
      </c>
      <c r="F25" s="178"/>
      <c r="G25" s="5"/>
    </row>
    <row r="26" spans="1:7" s="2" customFormat="1" ht="15" customHeight="1">
      <c r="A26" s="205" t="s">
        <v>24</v>
      </c>
      <c r="B26" s="205"/>
      <c r="C26" s="205"/>
      <c r="D26" s="176">
        <v>0.15</v>
      </c>
      <c r="E26" s="182">
        <f>(E11+E23+E25)*D26</f>
        <v>428638.3666795328</v>
      </c>
      <c r="F26" s="178"/>
      <c r="G26" s="5"/>
    </row>
    <row r="27" spans="1:7" s="2" customFormat="1" ht="15" customHeight="1">
      <c r="A27" s="221" t="s">
        <v>25</v>
      </c>
      <c r="B27" s="222"/>
      <c r="C27" s="223"/>
      <c r="D27" s="176"/>
      <c r="E27" s="182">
        <f>'완제품 구매비'!F15</f>
        <v>0</v>
      </c>
      <c r="F27" s="190"/>
      <c r="G27" s="5"/>
    </row>
    <row r="28" spans="1:7" s="167" customFormat="1" ht="15" customHeight="1">
      <c r="A28" s="224" t="s">
        <v>26</v>
      </c>
      <c r="B28" s="225"/>
      <c r="C28" s="226"/>
      <c r="D28" s="183"/>
      <c r="E28" s="184">
        <f>물품공급협약!L5</f>
        <v>40000000</v>
      </c>
      <c r="F28" s="273" t="s">
        <v>240</v>
      </c>
      <c r="G28" s="166"/>
    </row>
    <row r="29" spans="1:7" s="2" customFormat="1" ht="15" customHeight="1">
      <c r="A29" s="205" t="s">
        <v>27</v>
      </c>
      <c r="B29" s="205"/>
      <c r="C29" s="205"/>
      <c r="D29" s="176"/>
      <c r="E29" s="182">
        <f>SUM(E24:E28)</f>
        <v>43286227.477876417</v>
      </c>
      <c r="F29" s="178"/>
      <c r="G29" s="5"/>
    </row>
    <row r="30" spans="1:7" s="2" customFormat="1" ht="15" customHeight="1">
      <c r="A30" s="205" t="s">
        <v>28</v>
      </c>
      <c r="B30" s="205"/>
      <c r="C30" s="205"/>
      <c r="D30" s="176">
        <v>0.1</v>
      </c>
      <c r="E30" s="182">
        <f>E29*D30</f>
        <v>4328622.7477876423</v>
      </c>
      <c r="F30" s="178"/>
      <c r="G30" s="5"/>
    </row>
    <row r="31" spans="1:7" s="2" customFormat="1" ht="15" customHeight="1">
      <c r="A31" s="205" t="s">
        <v>29</v>
      </c>
      <c r="B31" s="205"/>
      <c r="C31" s="205"/>
      <c r="D31" s="176"/>
      <c r="E31" s="182">
        <f>ROUND(SUM(E29:E30),-3)</f>
        <v>47615000</v>
      </c>
      <c r="F31" s="178"/>
      <c r="G31" s="5"/>
    </row>
    <row r="32" spans="1:7">
      <c r="A32" s="185"/>
      <c r="B32" s="185"/>
      <c r="C32" s="185"/>
      <c r="D32" s="186"/>
      <c r="E32" s="187"/>
      <c r="F32" s="188"/>
    </row>
    <row r="34" spans="5:7">
      <c r="E34" s="6"/>
    </row>
    <row r="36" spans="5:7">
      <c r="G36" s="140"/>
    </row>
  </sheetData>
  <mergeCells count="18">
    <mergeCell ref="A27:C27"/>
    <mergeCell ref="A29:C29"/>
    <mergeCell ref="A30:C30"/>
    <mergeCell ref="A31:C31"/>
    <mergeCell ref="A28:C28"/>
    <mergeCell ref="A1:F1"/>
    <mergeCell ref="A4:C4"/>
    <mergeCell ref="A24:C24"/>
    <mergeCell ref="A25:C25"/>
    <mergeCell ref="A26:C26"/>
    <mergeCell ref="B5:B8"/>
    <mergeCell ref="B9:B11"/>
    <mergeCell ref="B12:B23"/>
    <mergeCell ref="A5:A23"/>
    <mergeCell ref="C3:F3"/>
    <mergeCell ref="A2:F2"/>
    <mergeCell ref="A3:B3"/>
    <mergeCell ref="D4:E4"/>
  </mergeCells>
  <phoneticPr fontId="3" type="noConversion"/>
  <dataValidations count="1">
    <dataValidation type="list" allowBlank="1" showInputMessage="1" showErrorMessage="1" sqref="G12:G28" xr:uid="{D4CA7543-0714-487E-9816-313DEAB77648}">
      <formula1>"대상,대상아님"</formula1>
    </dataValidation>
  </dataValidations>
  <printOptions horizontalCentered="1"/>
  <pageMargins left="0.51181102362204722" right="0.51181102362204722" top="0.98425196850393704" bottom="0.59055118110236227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A146-83B5-42D9-BD08-0E477190DD0A}">
  <dimension ref="A1:M19"/>
  <sheetViews>
    <sheetView showGridLines="0" view="pageBreakPreview" zoomScale="112" zoomScaleNormal="115" zoomScaleSheetLayoutView="112" workbookViewId="0">
      <selection activeCell="E31" sqref="E31"/>
    </sheetView>
  </sheetViews>
  <sheetFormatPr defaultColWidth="9" defaultRowHeight="13.5"/>
  <cols>
    <col min="1" max="1" width="22.125" style="1" customWidth="1"/>
    <col min="2" max="2" width="12.625" style="1" customWidth="1"/>
    <col min="3" max="4" width="5.625" style="1" customWidth="1"/>
    <col min="5" max="5" width="7.625" style="1" customWidth="1"/>
    <col min="6" max="6" width="9.625" style="1" customWidth="1"/>
    <col min="7" max="7" width="7.625" style="1" customWidth="1"/>
    <col min="8" max="8" width="9.625" style="1" customWidth="1"/>
    <col min="9" max="9" width="7.625" style="1" customWidth="1"/>
    <col min="10" max="10" width="9.625" style="1" customWidth="1"/>
    <col min="11" max="11" width="7.625" style="1" customWidth="1"/>
    <col min="12" max="12" width="9.625" style="1" customWidth="1"/>
    <col min="13" max="13" width="7.625" style="1" customWidth="1"/>
    <col min="14" max="16384" width="9" style="1"/>
  </cols>
  <sheetData>
    <row r="1" spans="1:13" s="79" customFormat="1" ht="24.95" customHeight="1">
      <c r="A1" s="229" t="s">
        <v>30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 ht="9.9499999999999993" customHeight="1"/>
    <row r="3" spans="1:13" s="2" customFormat="1" ht="20.100000000000001" customHeight="1">
      <c r="A3" s="160" t="s">
        <v>31</v>
      </c>
      <c r="B3" s="218" t="str">
        <f>원가계산서!C3</f>
        <v>26년 노후LAN 교체 공사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3" s="2" customFormat="1" ht="24.95" customHeight="1">
      <c r="A4" s="230" t="s">
        <v>32</v>
      </c>
      <c r="B4" s="232" t="s">
        <v>33</v>
      </c>
      <c r="C4" s="232" t="s">
        <v>34</v>
      </c>
      <c r="D4" s="234" t="s">
        <v>35</v>
      </c>
      <c r="E4" s="236" t="s">
        <v>36</v>
      </c>
      <c r="F4" s="236"/>
      <c r="G4" s="236" t="s">
        <v>37</v>
      </c>
      <c r="H4" s="236"/>
      <c r="I4" s="236" t="s">
        <v>38</v>
      </c>
      <c r="J4" s="236"/>
      <c r="K4" s="236" t="s">
        <v>39</v>
      </c>
      <c r="L4" s="236"/>
      <c r="M4" s="227" t="s">
        <v>40</v>
      </c>
    </row>
    <row r="5" spans="1:13" s="2" customFormat="1" ht="24.95" customHeight="1">
      <c r="A5" s="231"/>
      <c r="B5" s="233"/>
      <c r="C5" s="233"/>
      <c r="D5" s="235"/>
      <c r="E5" s="17" t="s">
        <v>41</v>
      </c>
      <c r="F5" s="17" t="s">
        <v>42</v>
      </c>
      <c r="G5" s="17" t="s">
        <v>41</v>
      </c>
      <c r="H5" s="17" t="s">
        <v>42</v>
      </c>
      <c r="I5" s="17" t="s">
        <v>41</v>
      </c>
      <c r="J5" s="17" t="s">
        <v>42</v>
      </c>
      <c r="K5" s="17" t="s">
        <v>41</v>
      </c>
      <c r="L5" s="17" t="s">
        <v>42</v>
      </c>
      <c r="M5" s="228"/>
    </row>
    <row r="6" spans="1:13" s="2" customFormat="1" ht="24.95" customHeight="1">
      <c r="A6" s="39" t="str">
        <f>B3</f>
        <v>26년 노후LAN 교체 공사</v>
      </c>
      <c r="B6" s="18"/>
      <c r="C6" s="19"/>
      <c r="D6" s="20"/>
      <c r="E6" s="21"/>
      <c r="F6" s="21">
        <f>산출내역서!F32</f>
        <v>0</v>
      </c>
      <c r="G6" s="21"/>
      <c r="H6" s="21">
        <f>산출내역서!H32</f>
        <v>0</v>
      </c>
      <c r="I6" s="21"/>
      <c r="J6" s="21">
        <f>산출내역서!J32</f>
        <v>0</v>
      </c>
      <c r="K6" s="21">
        <f>E6+G6+I6</f>
        <v>0</v>
      </c>
      <c r="L6" s="21">
        <f>F6+H6+J6</f>
        <v>0</v>
      </c>
      <c r="M6" s="22"/>
    </row>
    <row r="7" spans="1:13" s="2" customFormat="1" ht="24.95" customHeight="1">
      <c r="A7" s="39"/>
      <c r="B7" s="23"/>
      <c r="C7" s="19"/>
      <c r="D7" s="20"/>
      <c r="E7" s="24"/>
      <c r="F7" s="24"/>
      <c r="G7" s="24"/>
      <c r="H7" s="24"/>
      <c r="I7" s="24"/>
      <c r="J7" s="24"/>
      <c r="K7" s="21"/>
      <c r="L7" s="21"/>
      <c r="M7" s="25"/>
    </row>
    <row r="8" spans="1:13" s="2" customFormat="1" ht="24.95" customHeight="1">
      <c r="A8" s="39"/>
      <c r="B8" s="23"/>
      <c r="C8" s="19"/>
      <c r="D8" s="20"/>
      <c r="E8" s="24"/>
      <c r="F8" s="24"/>
      <c r="G8" s="24"/>
      <c r="H8" s="24"/>
      <c r="I8" s="24"/>
      <c r="J8" s="24"/>
      <c r="K8" s="21"/>
      <c r="L8" s="21"/>
      <c r="M8" s="25"/>
    </row>
    <row r="9" spans="1:13" s="2" customFormat="1" ht="24.95" customHeight="1">
      <c r="A9" s="40"/>
      <c r="B9" s="23"/>
      <c r="C9" s="19"/>
      <c r="D9" s="20"/>
      <c r="E9" s="24"/>
      <c r="F9" s="24"/>
      <c r="G9" s="24"/>
      <c r="H9" s="24"/>
      <c r="I9" s="24"/>
      <c r="J9" s="24"/>
      <c r="K9" s="21"/>
      <c r="L9" s="21"/>
      <c r="M9" s="25"/>
    </row>
    <row r="10" spans="1:13" s="2" customFormat="1" ht="24.95" customHeight="1">
      <c r="A10" s="39"/>
      <c r="B10" s="18"/>
      <c r="C10" s="19"/>
      <c r="D10" s="20"/>
      <c r="E10" s="24"/>
      <c r="F10" s="24"/>
      <c r="G10" s="24"/>
      <c r="H10" s="24"/>
      <c r="I10" s="24"/>
      <c r="J10" s="24"/>
      <c r="K10" s="21"/>
      <c r="L10" s="21"/>
      <c r="M10" s="25"/>
    </row>
    <row r="11" spans="1:13" s="2" customFormat="1" ht="24.95" customHeight="1">
      <c r="A11" s="39"/>
      <c r="B11" s="18"/>
      <c r="C11" s="19"/>
      <c r="D11" s="20"/>
      <c r="E11" s="24"/>
      <c r="F11" s="24"/>
      <c r="G11" s="24"/>
      <c r="H11" s="24"/>
      <c r="I11" s="24"/>
      <c r="J11" s="24"/>
      <c r="K11" s="21"/>
      <c r="L11" s="21"/>
      <c r="M11" s="25"/>
    </row>
    <row r="12" spans="1:13" s="2" customFormat="1" ht="24.95" customHeight="1">
      <c r="A12" s="39"/>
      <c r="B12" s="18"/>
      <c r="C12" s="19"/>
      <c r="D12" s="20"/>
      <c r="E12" s="24"/>
      <c r="F12" s="24"/>
      <c r="G12" s="24"/>
      <c r="H12" s="24"/>
      <c r="I12" s="24"/>
      <c r="J12" s="24"/>
      <c r="K12" s="21"/>
      <c r="L12" s="21"/>
      <c r="M12" s="25"/>
    </row>
    <row r="13" spans="1:13" s="2" customFormat="1" ht="24.95" customHeight="1">
      <c r="A13" s="39"/>
      <c r="B13" s="18"/>
      <c r="C13" s="19"/>
      <c r="D13" s="20"/>
      <c r="E13" s="24"/>
      <c r="F13" s="24"/>
      <c r="G13" s="24"/>
      <c r="H13" s="24"/>
      <c r="I13" s="24"/>
      <c r="J13" s="24"/>
      <c r="K13" s="21"/>
      <c r="L13" s="21"/>
      <c r="M13" s="25"/>
    </row>
    <row r="14" spans="1:13" s="2" customFormat="1" ht="24.95" customHeight="1">
      <c r="A14" s="39"/>
      <c r="B14" s="18"/>
      <c r="C14" s="19"/>
      <c r="D14" s="20"/>
      <c r="E14" s="24"/>
      <c r="F14" s="24"/>
      <c r="G14" s="24"/>
      <c r="H14" s="24"/>
      <c r="I14" s="24"/>
      <c r="J14" s="24"/>
      <c r="K14" s="21"/>
      <c r="L14" s="21"/>
      <c r="M14" s="25"/>
    </row>
    <row r="15" spans="1:13" s="2" customFormat="1" ht="24.95" customHeight="1">
      <c r="A15" s="39"/>
      <c r="B15" s="18"/>
      <c r="C15" s="26"/>
      <c r="D15" s="27"/>
      <c r="E15" s="24"/>
      <c r="F15" s="24"/>
      <c r="G15" s="24"/>
      <c r="H15" s="24"/>
      <c r="I15" s="24"/>
      <c r="J15" s="24"/>
      <c r="K15" s="24"/>
      <c r="L15" s="24"/>
      <c r="M15" s="25"/>
    </row>
    <row r="16" spans="1:13" s="2" customFormat="1" ht="24.95" customHeight="1">
      <c r="A16" s="39"/>
      <c r="B16" s="18"/>
      <c r="C16" s="26"/>
      <c r="D16" s="27"/>
      <c r="E16" s="24"/>
      <c r="F16" s="24"/>
      <c r="G16" s="24"/>
      <c r="H16" s="24"/>
      <c r="I16" s="24"/>
      <c r="J16" s="24"/>
      <c r="K16" s="24"/>
      <c r="L16" s="24"/>
      <c r="M16" s="25"/>
    </row>
    <row r="17" spans="1:13" s="2" customFormat="1" ht="24.95" customHeight="1">
      <c r="A17" s="39"/>
      <c r="B17" s="23"/>
      <c r="C17" s="26"/>
      <c r="D17" s="27"/>
      <c r="E17" s="21"/>
      <c r="F17" s="24"/>
      <c r="G17" s="21"/>
      <c r="H17" s="24"/>
      <c r="I17" s="21"/>
      <c r="J17" s="24"/>
      <c r="K17" s="21"/>
      <c r="L17" s="24"/>
      <c r="M17" s="25"/>
    </row>
    <row r="18" spans="1:13" s="2" customFormat="1" ht="24.95" customHeight="1">
      <c r="A18" s="39"/>
      <c r="B18" s="28"/>
      <c r="C18" s="29"/>
      <c r="D18" s="30"/>
      <c r="E18" s="24"/>
      <c r="F18" s="24"/>
      <c r="G18" s="24"/>
      <c r="H18" s="24"/>
      <c r="I18" s="24"/>
      <c r="J18" s="24"/>
      <c r="K18" s="24"/>
      <c r="L18" s="24"/>
      <c r="M18" s="31"/>
    </row>
    <row r="19" spans="1:13" s="2" customFormat="1" ht="24.95" customHeight="1">
      <c r="A19" s="32" t="s">
        <v>43</v>
      </c>
      <c r="B19" s="33"/>
      <c r="C19" s="34"/>
      <c r="D19" s="35"/>
      <c r="E19" s="36"/>
      <c r="F19" s="37">
        <f>SUM(F6:F18)</f>
        <v>0</v>
      </c>
      <c r="G19" s="36"/>
      <c r="H19" s="37">
        <f>SUM(H6:H18)</f>
        <v>0</v>
      </c>
      <c r="I19" s="36"/>
      <c r="J19" s="37">
        <f>SUM(J6:J18)</f>
        <v>0</v>
      </c>
      <c r="K19" s="36"/>
      <c r="L19" s="37">
        <f>SUM(L6:L18)</f>
        <v>0</v>
      </c>
      <c r="M19" s="38"/>
    </row>
  </sheetData>
  <mergeCells count="11">
    <mergeCell ref="M4:M5"/>
    <mergeCell ref="B3:M3"/>
    <mergeCell ref="A1:M1"/>
    <mergeCell ref="A4:A5"/>
    <mergeCell ref="B4:B5"/>
    <mergeCell ref="C4:C5"/>
    <mergeCell ref="D4:D5"/>
    <mergeCell ref="E4:F4"/>
    <mergeCell ref="G4:H4"/>
    <mergeCell ref="I4:J4"/>
    <mergeCell ref="K4:L4"/>
  </mergeCells>
  <phoneticPr fontId="2" type="noConversion"/>
  <printOptions horizontalCentered="1"/>
  <pageMargins left="0.51181102362204722" right="0.51181102362204722" top="0.98425196850393704" bottom="0.59055118110236227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B80B-C3ED-4BE3-835E-4922D0A893D9}">
  <dimension ref="A1:M34"/>
  <sheetViews>
    <sheetView showGridLines="0" showZeros="0" view="pageBreakPreview" zoomScaleNormal="115" zoomScaleSheetLayoutView="100" workbookViewId="0">
      <selection activeCell="E31" sqref="E31"/>
    </sheetView>
  </sheetViews>
  <sheetFormatPr defaultColWidth="9" defaultRowHeight="23.1" customHeight="1"/>
  <cols>
    <col min="1" max="1" width="12" style="11" customWidth="1"/>
    <col min="2" max="2" width="42.375" style="11" customWidth="1"/>
    <col min="3" max="3" width="4.625" style="12" customWidth="1"/>
    <col min="4" max="4" width="6.625" style="10" customWidth="1"/>
    <col min="5" max="5" width="7.625" style="14" customWidth="1"/>
    <col min="6" max="6" width="10.875" style="14" customWidth="1"/>
    <col min="7" max="7" width="8.625" style="14" customWidth="1"/>
    <col min="8" max="8" width="13.375" style="14" customWidth="1"/>
    <col min="9" max="9" width="7.625" style="14" customWidth="1"/>
    <col min="10" max="10" width="9.625" style="14" customWidth="1"/>
    <col min="11" max="11" width="12.25" style="14" bestFit="1" customWidth="1"/>
    <col min="12" max="12" width="13.375" style="14" customWidth="1"/>
    <col min="13" max="13" width="9.625" style="15" customWidth="1"/>
    <col min="14" max="14" width="9.125" style="10" bestFit="1" customWidth="1"/>
    <col min="15" max="16384" width="9" style="10"/>
  </cols>
  <sheetData>
    <row r="1" spans="1:13" s="78" customFormat="1" ht="24.95" customHeight="1">
      <c r="A1" s="239" t="s">
        <v>44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13" s="8" customFormat="1" ht="9.9499999999999993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7"/>
    </row>
    <row r="3" spans="1:13" s="42" customFormat="1" ht="20.100000000000001" customHeight="1">
      <c r="A3" s="41" t="s">
        <v>45</v>
      </c>
      <c r="B3" s="240" t="str">
        <f>원가계산서!C3</f>
        <v>26년 노후LAN 교체 공사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s="58" customFormat="1" ht="15" customHeight="1">
      <c r="A4" s="238" t="s">
        <v>46</v>
      </c>
      <c r="B4" s="238" t="s">
        <v>47</v>
      </c>
      <c r="C4" s="244" t="s">
        <v>48</v>
      </c>
      <c r="D4" s="244" t="s">
        <v>49</v>
      </c>
      <c r="E4" s="243" t="s">
        <v>4</v>
      </c>
      <c r="F4" s="243"/>
      <c r="G4" s="243" t="s">
        <v>50</v>
      </c>
      <c r="H4" s="243"/>
      <c r="I4" s="243" t="s">
        <v>12</v>
      </c>
      <c r="J4" s="243"/>
      <c r="K4" s="243" t="s">
        <v>51</v>
      </c>
      <c r="L4" s="243"/>
      <c r="M4" s="241" t="s">
        <v>40</v>
      </c>
    </row>
    <row r="5" spans="1:13" s="58" customFormat="1" ht="15" customHeight="1">
      <c r="A5" s="238"/>
      <c r="B5" s="238"/>
      <c r="C5" s="244"/>
      <c r="D5" s="244"/>
      <c r="E5" s="161" t="s">
        <v>52</v>
      </c>
      <c r="F5" s="161" t="s">
        <v>53</v>
      </c>
      <c r="G5" s="161" t="s">
        <v>52</v>
      </c>
      <c r="H5" s="161" t="s">
        <v>53</v>
      </c>
      <c r="I5" s="161" t="s">
        <v>52</v>
      </c>
      <c r="J5" s="161" t="s">
        <v>53</v>
      </c>
      <c r="K5" s="161" t="s">
        <v>52</v>
      </c>
      <c r="L5" s="161" t="s">
        <v>53</v>
      </c>
      <c r="M5" s="242"/>
    </row>
    <row r="6" spans="1:13" s="65" customFormat="1" ht="15" customHeight="1">
      <c r="A6" s="59"/>
      <c r="B6" s="60"/>
      <c r="C6" s="61"/>
      <c r="D6" s="62"/>
      <c r="E6" s="63"/>
      <c r="F6" s="63"/>
      <c r="G6" s="63"/>
      <c r="H6" s="63"/>
      <c r="I6" s="63"/>
      <c r="J6" s="63"/>
      <c r="K6" s="63"/>
      <c r="L6" s="63"/>
      <c r="M6" s="64"/>
    </row>
    <row r="7" spans="1:13" s="65" customFormat="1" ht="15" customHeight="1">
      <c r="A7" s="116" t="s">
        <v>54</v>
      </c>
      <c r="B7" s="84" t="s">
        <v>55</v>
      </c>
      <c r="C7" s="99" t="s">
        <v>56</v>
      </c>
      <c r="D7" s="86">
        <f>자재금액표!D6</f>
        <v>90</v>
      </c>
      <c r="E7" s="86">
        <f>자재금액표!E6</f>
        <v>0</v>
      </c>
      <c r="F7" s="100">
        <f>D7*E7</f>
        <v>0</v>
      </c>
      <c r="G7" s="97">
        <f>일위대가표!F5</f>
        <v>0</v>
      </c>
      <c r="H7" s="101">
        <f>G7*D7</f>
        <v>0</v>
      </c>
      <c r="I7" s="102"/>
      <c r="J7" s="102"/>
      <c r="K7" s="102">
        <f t="shared" ref="K7:K31" si="0">SUM(E7+G7+I7)</f>
        <v>0</v>
      </c>
      <c r="L7" s="102">
        <f t="shared" ref="L7:L31" si="1">SUM(F7,H7,J7)</f>
        <v>0</v>
      </c>
      <c r="M7" s="103"/>
    </row>
    <row r="8" spans="1:13" s="65" customFormat="1" ht="15" customHeight="1">
      <c r="A8" s="116" t="s">
        <v>57</v>
      </c>
      <c r="B8" s="84" t="s">
        <v>58</v>
      </c>
      <c r="C8" s="99" t="s">
        <v>56</v>
      </c>
      <c r="D8" s="86">
        <f>자재금액표!D7</f>
        <v>130</v>
      </c>
      <c r="E8" s="86">
        <f>자재금액표!E7</f>
        <v>0</v>
      </c>
      <c r="F8" s="100">
        <f t="shared" ref="F8:F28" si="2">D8*E8</f>
        <v>0</v>
      </c>
      <c r="G8" s="97">
        <f>일위대가표!F6</f>
        <v>0</v>
      </c>
      <c r="H8" s="101">
        <f t="shared" ref="H8:H28" si="3">G8*D8</f>
        <v>0</v>
      </c>
      <c r="I8" s="102"/>
      <c r="J8" s="102"/>
      <c r="K8" s="102">
        <f t="shared" si="0"/>
        <v>0</v>
      </c>
      <c r="L8" s="102">
        <f t="shared" si="1"/>
        <v>0</v>
      </c>
      <c r="M8" s="103"/>
    </row>
    <row r="9" spans="1:13" s="65" customFormat="1" ht="15" customHeight="1">
      <c r="A9" s="116" t="s">
        <v>59</v>
      </c>
      <c r="B9" s="84" t="s">
        <v>60</v>
      </c>
      <c r="C9" s="99" t="s">
        <v>61</v>
      </c>
      <c r="D9" s="86">
        <f>자재금액표!D8</f>
        <v>4</v>
      </c>
      <c r="E9" s="86">
        <f>자재금액표!E8</f>
        <v>0</v>
      </c>
      <c r="F9" s="100">
        <f t="shared" si="2"/>
        <v>0</v>
      </c>
      <c r="G9" s="97">
        <f>일위대가표!F7</f>
        <v>0</v>
      </c>
      <c r="H9" s="101">
        <f t="shared" si="3"/>
        <v>0</v>
      </c>
      <c r="I9" s="102"/>
      <c r="J9" s="102"/>
      <c r="K9" s="102">
        <f>SUM(E9+G9+I9)</f>
        <v>0</v>
      </c>
      <c r="L9" s="102">
        <f t="shared" si="1"/>
        <v>0</v>
      </c>
      <c r="M9" s="103"/>
    </row>
    <row r="10" spans="1:13" s="65" customFormat="1" ht="15" customHeight="1">
      <c r="A10" s="116" t="s">
        <v>59</v>
      </c>
      <c r="B10" s="84" t="s">
        <v>62</v>
      </c>
      <c r="C10" s="99" t="s">
        <v>61</v>
      </c>
      <c r="D10" s="86">
        <f>자재금액표!D9</f>
        <v>4</v>
      </c>
      <c r="E10" s="86">
        <f>자재금액표!E9</f>
        <v>0</v>
      </c>
      <c r="F10" s="100">
        <f t="shared" si="2"/>
        <v>0</v>
      </c>
      <c r="G10" s="97">
        <f>일위대가표!F8</f>
        <v>0</v>
      </c>
      <c r="H10" s="101">
        <f t="shared" si="3"/>
        <v>0</v>
      </c>
      <c r="I10" s="102"/>
      <c r="J10" s="102"/>
      <c r="K10" s="102">
        <f t="shared" si="0"/>
        <v>0</v>
      </c>
      <c r="L10" s="102">
        <f t="shared" si="1"/>
        <v>0</v>
      </c>
      <c r="M10" s="103"/>
    </row>
    <row r="11" spans="1:13" s="65" customFormat="1" ht="15" customHeight="1">
      <c r="A11" s="116" t="s">
        <v>63</v>
      </c>
      <c r="B11" s="84" t="s">
        <v>64</v>
      </c>
      <c r="C11" s="99" t="s">
        <v>61</v>
      </c>
      <c r="D11" s="86">
        <f>자재금액표!D10</f>
        <v>112</v>
      </c>
      <c r="E11" s="86">
        <f>자재금액표!E10</f>
        <v>0</v>
      </c>
      <c r="F11" s="100">
        <f t="shared" si="2"/>
        <v>0</v>
      </c>
      <c r="G11" s="97">
        <f>일위대가표!F9</f>
        <v>0</v>
      </c>
      <c r="H11" s="101">
        <f t="shared" si="3"/>
        <v>0</v>
      </c>
      <c r="I11" s="102"/>
      <c r="J11" s="102"/>
      <c r="K11" s="102">
        <f t="shared" si="0"/>
        <v>0</v>
      </c>
      <c r="L11" s="102">
        <f t="shared" si="1"/>
        <v>0</v>
      </c>
      <c r="M11" s="103"/>
    </row>
    <row r="12" spans="1:13" s="65" customFormat="1" ht="15" customHeight="1">
      <c r="A12" s="116" t="s">
        <v>65</v>
      </c>
      <c r="B12" s="84" t="s">
        <v>66</v>
      </c>
      <c r="C12" s="99" t="s">
        <v>61</v>
      </c>
      <c r="D12" s="86">
        <f>자재금액표!D11</f>
        <v>96</v>
      </c>
      <c r="E12" s="86">
        <f>자재금액표!E11</f>
        <v>0</v>
      </c>
      <c r="F12" s="100">
        <f t="shared" si="2"/>
        <v>0</v>
      </c>
      <c r="G12" s="97">
        <f>일위대가표!F10</f>
        <v>0</v>
      </c>
      <c r="H12" s="101">
        <f t="shared" si="3"/>
        <v>0</v>
      </c>
      <c r="I12" s="102"/>
      <c r="J12" s="102"/>
      <c r="K12" s="102">
        <f t="shared" si="0"/>
        <v>0</v>
      </c>
      <c r="L12" s="102">
        <f t="shared" si="1"/>
        <v>0</v>
      </c>
      <c r="M12" s="103"/>
    </row>
    <row r="13" spans="1:13" s="65" customFormat="1" ht="15" customHeight="1">
      <c r="A13" s="116" t="s">
        <v>67</v>
      </c>
      <c r="B13" s="84" t="s">
        <v>68</v>
      </c>
      <c r="C13" s="99" t="s">
        <v>61</v>
      </c>
      <c r="D13" s="86">
        <f>자재금액표!D12</f>
        <v>1</v>
      </c>
      <c r="E13" s="86">
        <f>자재금액표!E12</f>
        <v>0</v>
      </c>
      <c r="F13" s="100">
        <f t="shared" si="2"/>
        <v>0</v>
      </c>
      <c r="G13" s="202">
        <f>일위대가표!F11</f>
        <v>0</v>
      </c>
      <c r="H13" s="101">
        <f t="shared" si="3"/>
        <v>0</v>
      </c>
      <c r="I13" s="102"/>
      <c r="J13" s="102"/>
      <c r="K13" s="102">
        <f t="shared" si="0"/>
        <v>0</v>
      </c>
      <c r="L13" s="102">
        <f t="shared" si="1"/>
        <v>0</v>
      </c>
      <c r="M13" s="103"/>
    </row>
    <row r="14" spans="1:13" s="65" customFormat="1" ht="15" customHeight="1">
      <c r="A14" s="116" t="s">
        <v>69</v>
      </c>
      <c r="B14" s="84" t="s">
        <v>70</v>
      </c>
      <c r="C14" s="99" t="s">
        <v>71</v>
      </c>
      <c r="D14" s="86">
        <f>자재금액표!D13</f>
        <v>20000</v>
      </c>
      <c r="E14" s="86">
        <f>자재금액표!E13</f>
        <v>0</v>
      </c>
      <c r="F14" s="100">
        <f t="shared" si="2"/>
        <v>0</v>
      </c>
      <c r="G14" s="202">
        <f>일위대가표!F12</f>
        <v>0</v>
      </c>
      <c r="H14" s="101">
        <f t="shared" si="3"/>
        <v>0</v>
      </c>
      <c r="I14" s="102"/>
      <c r="J14" s="102"/>
      <c r="K14" s="102">
        <f t="shared" si="0"/>
        <v>0</v>
      </c>
      <c r="L14" s="102">
        <f t="shared" si="1"/>
        <v>0</v>
      </c>
      <c r="M14" s="103"/>
    </row>
    <row r="15" spans="1:13" s="65" customFormat="1" ht="15" customHeight="1">
      <c r="A15" s="116" t="s">
        <v>72</v>
      </c>
      <c r="B15" s="84" t="s">
        <v>73</v>
      </c>
      <c r="C15" s="99" t="s">
        <v>74</v>
      </c>
      <c r="D15" s="86">
        <f>자재금액표!D14</f>
        <v>3000</v>
      </c>
      <c r="E15" s="86">
        <f>자재금액표!E14</f>
        <v>0</v>
      </c>
      <c r="F15" s="100">
        <f t="shared" si="2"/>
        <v>0</v>
      </c>
      <c r="G15" s="202">
        <f>일위대가표!F13</f>
        <v>0</v>
      </c>
      <c r="H15" s="101">
        <f t="shared" si="3"/>
        <v>0</v>
      </c>
      <c r="I15" s="102"/>
      <c r="J15" s="102"/>
      <c r="K15" s="102">
        <f t="shared" si="0"/>
        <v>0</v>
      </c>
      <c r="L15" s="102">
        <f t="shared" si="1"/>
        <v>0</v>
      </c>
      <c r="M15" s="103"/>
    </row>
    <row r="16" spans="1:13" s="65" customFormat="1" ht="15" customHeight="1">
      <c r="A16" s="116" t="s">
        <v>75</v>
      </c>
      <c r="B16" s="84" t="s">
        <v>76</v>
      </c>
      <c r="C16" s="131" t="s">
        <v>61</v>
      </c>
      <c r="D16" s="86">
        <f>자재금액표!D15</f>
        <v>700</v>
      </c>
      <c r="E16" s="86">
        <f>자재금액표!E15</f>
        <v>0</v>
      </c>
      <c r="F16" s="100">
        <f t="shared" si="2"/>
        <v>0</v>
      </c>
      <c r="G16" s="202">
        <f>일위대가표!F14</f>
        <v>0</v>
      </c>
      <c r="H16" s="101">
        <f t="shared" si="3"/>
        <v>0</v>
      </c>
      <c r="I16" s="102"/>
      <c r="J16" s="102"/>
      <c r="K16" s="102">
        <f t="shared" si="0"/>
        <v>0</v>
      </c>
      <c r="L16" s="102">
        <f t="shared" si="1"/>
        <v>0</v>
      </c>
      <c r="M16" s="103"/>
    </row>
    <row r="17" spans="1:13" s="65" customFormat="1" ht="15" customHeight="1">
      <c r="A17" s="116" t="s">
        <v>77</v>
      </c>
      <c r="B17" s="84" t="s">
        <v>78</v>
      </c>
      <c r="C17" s="132" t="s">
        <v>79</v>
      </c>
      <c r="D17" s="86">
        <f>자재금액표!D16</f>
        <v>123</v>
      </c>
      <c r="E17" s="86">
        <f>자재금액표!E16</f>
        <v>0</v>
      </c>
      <c r="F17" s="100">
        <f t="shared" si="2"/>
        <v>0</v>
      </c>
      <c r="G17" s="202">
        <f>일위대가표!F15</f>
        <v>0</v>
      </c>
      <c r="H17" s="101">
        <f t="shared" si="3"/>
        <v>0</v>
      </c>
      <c r="I17" s="102"/>
      <c r="J17" s="102"/>
      <c r="K17" s="102">
        <f t="shared" si="0"/>
        <v>0</v>
      </c>
      <c r="L17" s="102">
        <f t="shared" si="1"/>
        <v>0</v>
      </c>
      <c r="M17" s="103"/>
    </row>
    <row r="18" spans="1:13" s="65" customFormat="1" ht="15" customHeight="1">
      <c r="A18" s="116" t="s">
        <v>80</v>
      </c>
      <c r="B18" s="84" t="s">
        <v>81</v>
      </c>
      <c r="C18" s="132" t="s">
        <v>61</v>
      </c>
      <c r="D18" s="86">
        <f>자재금액표!D17</f>
        <v>99</v>
      </c>
      <c r="E18" s="86">
        <f>자재금액표!E17</f>
        <v>0</v>
      </c>
      <c r="F18" s="100">
        <f t="shared" si="2"/>
        <v>0</v>
      </c>
      <c r="G18" s="202">
        <f>일위대가표!F16</f>
        <v>0</v>
      </c>
      <c r="H18" s="101">
        <f t="shared" si="3"/>
        <v>0</v>
      </c>
      <c r="I18" s="102"/>
      <c r="J18" s="102"/>
      <c r="K18" s="102">
        <f t="shared" si="0"/>
        <v>0</v>
      </c>
      <c r="L18" s="102">
        <f t="shared" si="1"/>
        <v>0</v>
      </c>
      <c r="M18" s="103"/>
    </row>
    <row r="19" spans="1:13" s="65" customFormat="1" ht="15" customHeight="1">
      <c r="A19" s="116" t="s">
        <v>82</v>
      </c>
      <c r="B19" s="84" t="s">
        <v>83</v>
      </c>
      <c r="C19" s="132" t="s">
        <v>61</v>
      </c>
      <c r="D19" s="86">
        <f>자재금액표!D18</f>
        <v>30</v>
      </c>
      <c r="E19" s="86">
        <f>자재금액표!E18</f>
        <v>0</v>
      </c>
      <c r="F19" s="100">
        <f t="shared" si="2"/>
        <v>0</v>
      </c>
      <c r="G19" s="202">
        <f>일위대가표!F17</f>
        <v>0</v>
      </c>
      <c r="H19" s="101">
        <f t="shared" si="3"/>
        <v>0</v>
      </c>
      <c r="I19" s="102"/>
      <c r="J19" s="102"/>
      <c r="K19" s="102">
        <f t="shared" si="0"/>
        <v>0</v>
      </c>
      <c r="L19" s="102">
        <f t="shared" si="1"/>
        <v>0</v>
      </c>
      <c r="M19" s="103"/>
    </row>
    <row r="20" spans="1:13" s="65" customFormat="1" ht="15" customHeight="1">
      <c r="A20" s="116" t="s">
        <v>84</v>
      </c>
      <c r="B20" s="84"/>
      <c r="C20" s="132" t="s">
        <v>61</v>
      </c>
      <c r="D20" s="86">
        <f>자재금액표!D18</f>
        <v>30</v>
      </c>
      <c r="E20" s="67"/>
      <c r="F20" s="67">
        <f>D20*E20</f>
        <v>0</v>
      </c>
      <c r="G20" s="202">
        <f>일위대가표!F18</f>
        <v>0</v>
      </c>
      <c r="H20" s="101">
        <f t="shared" si="3"/>
        <v>0</v>
      </c>
      <c r="I20" s="67"/>
      <c r="J20" s="67"/>
      <c r="K20" s="102">
        <f t="shared" si="0"/>
        <v>0</v>
      </c>
      <c r="L20" s="102">
        <f t="shared" si="1"/>
        <v>0</v>
      </c>
      <c r="M20" s="66"/>
    </row>
    <row r="21" spans="1:13" s="65" customFormat="1" ht="15" customHeight="1">
      <c r="A21" s="116" t="s">
        <v>85</v>
      </c>
      <c r="B21" s="84" t="s">
        <v>86</v>
      </c>
      <c r="C21" s="66" t="s">
        <v>79</v>
      </c>
      <c r="D21" s="86">
        <f>자재금액표!D19</f>
        <v>368</v>
      </c>
      <c r="E21" s="86">
        <f>자재금액표!E19</f>
        <v>0</v>
      </c>
      <c r="F21" s="100">
        <f t="shared" si="2"/>
        <v>0</v>
      </c>
      <c r="G21" s="202">
        <f>일위대가표!F19</f>
        <v>0</v>
      </c>
      <c r="H21" s="101">
        <f t="shared" si="3"/>
        <v>0</v>
      </c>
      <c r="I21" s="67"/>
      <c r="J21" s="67"/>
      <c r="K21" s="102">
        <f t="shared" si="0"/>
        <v>0</v>
      </c>
      <c r="L21" s="102">
        <f t="shared" si="1"/>
        <v>0</v>
      </c>
      <c r="M21" s="66"/>
    </row>
    <row r="22" spans="1:13" s="65" customFormat="1" ht="15" customHeight="1">
      <c r="A22" s="116" t="s">
        <v>87</v>
      </c>
      <c r="B22" s="84"/>
      <c r="C22" s="66" t="s">
        <v>79</v>
      </c>
      <c r="D22" s="86">
        <f>자재금액표!D19</f>
        <v>368</v>
      </c>
      <c r="E22" s="67"/>
      <c r="F22" s="67"/>
      <c r="G22" s="202">
        <f>일위대가표!F20</f>
        <v>0</v>
      </c>
      <c r="H22" s="101">
        <f t="shared" si="3"/>
        <v>0</v>
      </c>
      <c r="I22" s="67"/>
      <c r="J22" s="67"/>
      <c r="K22" s="102">
        <f t="shared" si="0"/>
        <v>0</v>
      </c>
      <c r="L22" s="102">
        <f t="shared" si="1"/>
        <v>0</v>
      </c>
      <c r="M22" s="66"/>
    </row>
    <row r="23" spans="1:13" s="65" customFormat="1" ht="15" customHeight="1">
      <c r="A23" s="116" t="s">
        <v>88</v>
      </c>
      <c r="B23" s="84" t="s">
        <v>89</v>
      </c>
      <c r="C23" s="66" t="s">
        <v>74</v>
      </c>
      <c r="D23" s="86">
        <f>자재금액표!D20</f>
        <v>3000</v>
      </c>
      <c r="E23" s="86">
        <f>자재금액표!E20</f>
        <v>0</v>
      </c>
      <c r="F23" s="100">
        <f t="shared" si="2"/>
        <v>0</v>
      </c>
      <c r="G23" s="202">
        <f>일위대가표!F21</f>
        <v>0</v>
      </c>
      <c r="H23" s="101">
        <f t="shared" si="3"/>
        <v>0</v>
      </c>
      <c r="I23" s="67"/>
      <c r="J23" s="67"/>
      <c r="K23" s="102">
        <f t="shared" si="0"/>
        <v>0</v>
      </c>
      <c r="L23" s="102">
        <f t="shared" si="1"/>
        <v>0</v>
      </c>
      <c r="M23" s="66"/>
    </row>
    <row r="24" spans="1:13" s="65" customFormat="1" ht="15" customHeight="1">
      <c r="A24" s="116" t="s">
        <v>88</v>
      </c>
      <c r="B24" s="84" t="s">
        <v>90</v>
      </c>
      <c r="C24" s="66" t="s">
        <v>74</v>
      </c>
      <c r="D24" s="86">
        <f>자재금액표!D21</f>
        <v>1500</v>
      </c>
      <c r="E24" s="86">
        <f>자재금액표!E21</f>
        <v>0</v>
      </c>
      <c r="F24" s="100">
        <f t="shared" si="2"/>
        <v>0</v>
      </c>
      <c r="G24" s="202">
        <f>일위대가표!F22</f>
        <v>0</v>
      </c>
      <c r="H24" s="101">
        <f t="shared" si="3"/>
        <v>0</v>
      </c>
      <c r="I24" s="67"/>
      <c r="J24" s="67"/>
      <c r="K24" s="102">
        <f t="shared" si="0"/>
        <v>0</v>
      </c>
      <c r="L24" s="102">
        <f t="shared" si="1"/>
        <v>0</v>
      </c>
      <c r="M24" s="66"/>
    </row>
    <row r="25" spans="1:13" s="65" customFormat="1" ht="15" customHeight="1">
      <c r="A25" s="116" t="s">
        <v>91</v>
      </c>
      <c r="B25" s="84" t="s">
        <v>92</v>
      </c>
      <c r="C25" s="66" t="s">
        <v>79</v>
      </c>
      <c r="D25" s="86">
        <f>자재금액표!D22</f>
        <v>15</v>
      </c>
      <c r="E25" s="86">
        <f>자재금액표!E22</f>
        <v>0</v>
      </c>
      <c r="F25" s="100">
        <f t="shared" si="2"/>
        <v>0</v>
      </c>
      <c r="G25" s="202">
        <f>일위대가표!F23</f>
        <v>0</v>
      </c>
      <c r="H25" s="101">
        <f t="shared" si="3"/>
        <v>0</v>
      </c>
      <c r="I25" s="67"/>
      <c r="J25" s="67"/>
      <c r="K25" s="102">
        <f t="shared" si="0"/>
        <v>0</v>
      </c>
      <c r="L25" s="102">
        <f t="shared" si="1"/>
        <v>0</v>
      </c>
      <c r="M25" s="66"/>
    </row>
    <row r="26" spans="1:13" s="65" customFormat="1" ht="15" customHeight="1">
      <c r="A26" s="116" t="s">
        <v>93</v>
      </c>
      <c r="B26" s="84" t="s">
        <v>94</v>
      </c>
      <c r="C26" s="66" t="s">
        <v>79</v>
      </c>
      <c r="D26" s="86">
        <f>자재금액표!D23</f>
        <v>369</v>
      </c>
      <c r="E26" s="86">
        <f>자재금액표!E23</f>
        <v>0</v>
      </c>
      <c r="F26" s="100">
        <f t="shared" si="2"/>
        <v>0</v>
      </c>
      <c r="G26" s="202">
        <f>일위대가표!F24</f>
        <v>0</v>
      </c>
      <c r="H26" s="101">
        <f t="shared" si="3"/>
        <v>0</v>
      </c>
      <c r="I26" s="67"/>
      <c r="J26" s="67"/>
      <c r="K26" s="102">
        <f t="shared" si="0"/>
        <v>0</v>
      </c>
      <c r="L26" s="102">
        <f t="shared" si="1"/>
        <v>0</v>
      </c>
      <c r="M26" s="66"/>
    </row>
    <row r="27" spans="1:13" s="65" customFormat="1" ht="15" customHeight="1">
      <c r="A27" s="116" t="s">
        <v>95</v>
      </c>
      <c r="B27" s="84" t="s">
        <v>96</v>
      </c>
      <c r="C27" s="66" t="s">
        <v>79</v>
      </c>
      <c r="D27" s="86">
        <f>자재금액표!D24</f>
        <v>3</v>
      </c>
      <c r="E27" s="86">
        <f>자재금액표!E24</f>
        <v>0</v>
      </c>
      <c r="F27" s="100">
        <f t="shared" si="2"/>
        <v>0</v>
      </c>
      <c r="G27" s="202">
        <f>일위대가표!F25</f>
        <v>0</v>
      </c>
      <c r="H27" s="101">
        <f t="shared" si="3"/>
        <v>0</v>
      </c>
      <c r="I27" s="67"/>
      <c r="J27" s="67"/>
      <c r="K27" s="102">
        <f t="shared" si="0"/>
        <v>0</v>
      </c>
      <c r="L27" s="102">
        <f t="shared" si="1"/>
        <v>0</v>
      </c>
      <c r="M27" s="66"/>
    </row>
    <row r="28" spans="1:13" s="65" customFormat="1" ht="15" customHeight="1">
      <c r="A28" s="116" t="s">
        <v>97</v>
      </c>
      <c r="B28" s="84" t="s">
        <v>98</v>
      </c>
      <c r="C28" s="66" t="s">
        <v>79</v>
      </c>
      <c r="D28" s="86">
        <f>자재금액표!D25</f>
        <v>2</v>
      </c>
      <c r="E28" s="86">
        <f>자재금액표!E25</f>
        <v>0</v>
      </c>
      <c r="F28" s="100">
        <f t="shared" si="2"/>
        <v>0</v>
      </c>
      <c r="G28" s="202">
        <f>일위대가표!F26</f>
        <v>0</v>
      </c>
      <c r="H28" s="101">
        <f t="shared" si="3"/>
        <v>0</v>
      </c>
      <c r="I28" s="67"/>
      <c r="J28" s="67"/>
      <c r="K28" s="102">
        <f t="shared" si="0"/>
        <v>0</v>
      </c>
      <c r="L28" s="102">
        <f t="shared" si="1"/>
        <v>0</v>
      </c>
      <c r="M28" s="66"/>
    </row>
    <row r="29" spans="1:13" s="65" customFormat="1" ht="15" customHeight="1">
      <c r="A29" s="116" t="s">
        <v>99</v>
      </c>
      <c r="B29" s="84" t="s">
        <v>100</v>
      </c>
      <c r="C29" s="66" t="s">
        <v>79</v>
      </c>
      <c r="D29" s="86">
        <f>자재금액표!D26</f>
        <v>5</v>
      </c>
      <c r="E29" s="86">
        <f>자재금액표!E26</f>
        <v>0</v>
      </c>
      <c r="F29" s="100">
        <f>D29*E29</f>
        <v>0</v>
      </c>
      <c r="G29" s="202">
        <f>일위대가표!F27</f>
        <v>0</v>
      </c>
      <c r="H29" s="101">
        <f>G29*D29</f>
        <v>0</v>
      </c>
      <c r="I29" s="67"/>
      <c r="J29" s="67"/>
      <c r="K29" s="102">
        <f>SUM(E29+G29+I29)</f>
        <v>0</v>
      </c>
      <c r="L29" s="102">
        <f>SUM(F29,H29,J29)</f>
        <v>0</v>
      </c>
      <c r="M29" s="66"/>
    </row>
    <row r="30" spans="1:13" s="65" customFormat="1" ht="15" customHeight="1">
      <c r="A30" s="116" t="s">
        <v>101</v>
      </c>
      <c r="B30" s="84" t="s">
        <v>102</v>
      </c>
      <c r="C30" s="66" t="s">
        <v>79</v>
      </c>
      <c r="D30" s="86">
        <f>자재금액표!D27</f>
        <v>5</v>
      </c>
      <c r="E30" s="86">
        <f>자재금액표!E27</f>
        <v>0</v>
      </c>
      <c r="F30" s="100">
        <f>D30*E30</f>
        <v>0</v>
      </c>
      <c r="G30" s="202">
        <f>일위대가표!F28</f>
        <v>0</v>
      </c>
      <c r="H30" s="101">
        <f>G30*D30</f>
        <v>0</v>
      </c>
      <c r="I30" s="67"/>
      <c r="J30" s="67"/>
      <c r="K30" s="102">
        <f>SUM(E30+G30+I30)</f>
        <v>0</v>
      </c>
      <c r="L30" s="102">
        <f>SUM(F30,H30,J30)</f>
        <v>0</v>
      </c>
      <c r="M30" s="66"/>
    </row>
    <row r="31" spans="1:13" s="137" customFormat="1" ht="15" customHeight="1">
      <c r="A31" s="146" t="s">
        <v>103</v>
      </c>
      <c r="B31" s="145" t="s">
        <v>104</v>
      </c>
      <c r="C31" s="147" t="s">
        <v>105</v>
      </c>
      <c r="D31" s="148">
        <v>312</v>
      </c>
      <c r="E31" s="149">
        <f>자재금액표!E28</f>
        <v>0</v>
      </c>
      <c r="F31" s="150">
        <f>D31*E31</f>
        <v>0</v>
      </c>
      <c r="G31" s="202">
        <f>일위대가표!F29</f>
        <v>0</v>
      </c>
      <c r="H31" s="151">
        <f>G31*D31</f>
        <v>0</v>
      </c>
      <c r="I31" s="149"/>
      <c r="J31" s="149"/>
      <c r="K31" s="149">
        <f t="shared" si="0"/>
        <v>0</v>
      </c>
      <c r="L31" s="149">
        <f t="shared" si="1"/>
        <v>0</v>
      </c>
      <c r="M31" s="152"/>
    </row>
    <row r="32" spans="1:13" s="137" customFormat="1" ht="15" customHeight="1">
      <c r="A32" s="237" t="s">
        <v>106</v>
      </c>
      <c r="B32" s="237"/>
      <c r="C32" s="153"/>
      <c r="D32" s="154"/>
      <c r="E32" s="155"/>
      <c r="F32" s="173">
        <f>SUM(F7:F31)</f>
        <v>0</v>
      </c>
      <c r="G32" s="173"/>
      <c r="H32" s="173">
        <f>SUM(H7:H31)</f>
        <v>0</v>
      </c>
      <c r="I32" s="173"/>
      <c r="J32" s="173"/>
      <c r="K32" s="173">
        <f t="shared" ref="K32" si="4">SUM(K7:K31)</f>
        <v>0</v>
      </c>
      <c r="L32" s="173">
        <f>SUM(L7:L31)</f>
        <v>0</v>
      </c>
      <c r="M32" s="153"/>
    </row>
    <row r="33" spans="1:13" s="137" customFormat="1" ht="15" customHeight="1">
      <c r="A33" s="156"/>
      <c r="B33" s="156"/>
      <c r="C33" s="58"/>
      <c r="D33" s="157"/>
      <c r="E33" s="158"/>
      <c r="F33" s="158"/>
      <c r="G33" s="158"/>
      <c r="H33" s="158"/>
      <c r="I33" s="158"/>
      <c r="J33" s="158"/>
      <c r="K33" s="158"/>
      <c r="L33" s="158"/>
      <c r="M33" s="58"/>
    </row>
    <row r="34" spans="1:13" ht="23.1" customHeight="1">
      <c r="E34" s="13"/>
      <c r="I34" s="14">
        <f>H34*17</f>
        <v>0</v>
      </c>
    </row>
  </sheetData>
  <mergeCells count="12">
    <mergeCell ref="A32:B32"/>
    <mergeCell ref="A4:A5"/>
    <mergeCell ref="A1:M1"/>
    <mergeCell ref="B3:M3"/>
    <mergeCell ref="M4:M5"/>
    <mergeCell ref="E4:F4"/>
    <mergeCell ref="B4:B5"/>
    <mergeCell ref="C4:C5"/>
    <mergeCell ref="K4:L4"/>
    <mergeCell ref="G4:H4"/>
    <mergeCell ref="I4:J4"/>
    <mergeCell ref="D4:D5"/>
  </mergeCells>
  <phoneticPr fontId="2" type="noConversion"/>
  <printOptions horizontalCentered="1"/>
  <pageMargins left="0.55118110236220474" right="0.55118110236220474" top="0.98425196850393704" bottom="0.59055118110236227" header="0.51181102362204722" footer="0.27559055118110237"/>
  <pageSetup paperSize="9" scale="78" orientation="landscape" r:id="rId1"/>
  <headerFooter alignWithMargins="0">
    <oddFooter>&amp;C&amp;"바탕,보통"&amp;10&amp;P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2F72C-72A6-44FE-90BB-C55FAE67ABD1}">
  <dimension ref="A1:N30"/>
  <sheetViews>
    <sheetView showGridLines="0" view="pageBreakPreview" zoomScale="106" zoomScaleNormal="115" zoomScaleSheetLayoutView="106" workbookViewId="0">
      <selection activeCell="E31" sqref="E31"/>
    </sheetView>
  </sheetViews>
  <sheetFormatPr defaultRowHeight="16.5"/>
  <cols>
    <col min="1" max="1" width="6.625" customWidth="1"/>
    <col min="2" max="2" width="20.625" customWidth="1"/>
    <col min="3" max="3" width="28.125" customWidth="1"/>
    <col min="4" max="4" width="6.625" style="3" customWidth="1"/>
    <col min="5" max="5" width="12.625" customWidth="1"/>
    <col min="6" max="6" width="16.375" customWidth="1"/>
    <col min="7" max="8" width="12.625" customWidth="1"/>
    <col min="9" max="9" width="15.625" customWidth="1"/>
  </cols>
  <sheetData>
    <row r="1" spans="1:14" s="79" customFormat="1" ht="24.95" customHeight="1">
      <c r="A1" s="245" t="s">
        <v>186</v>
      </c>
      <c r="B1" s="245"/>
      <c r="C1" s="245"/>
      <c r="D1" s="245"/>
      <c r="E1" s="245"/>
      <c r="F1" s="245"/>
      <c r="G1" s="245"/>
      <c r="H1" s="245"/>
      <c r="I1" s="245"/>
    </row>
    <row r="2" spans="1:14" s="8" customFormat="1" ht="9.9499999999999993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7"/>
    </row>
    <row r="3" spans="1:14" s="42" customFormat="1" ht="20.100000000000001" customHeight="1" thickBot="1">
      <c r="A3" s="43" t="s">
        <v>45</v>
      </c>
      <c r="B3" s="163"/>
      <c r="C3" s="246" t="str">
        <f>원가계산서!C3</f>
        <v>26년 노후LAN 교체 공사</v>
      </c>
      <c r="D3" s="246"/>
      <c r="E3" s="246"/>
      <c r="F3" s="246"/>
      <c r="G3" s="246"/>
      <c r="H3" s="246"/>
      <c r="I3" s="246"/>
      <c r="J3" s="163"/>
      <c r="K3" s="163"/>
      <c r="L3" s="163"/>
      <c r="M3" s="163"/>
      <c r="N3" s="163"/>
    </row>
    <row r="4" spans="1:14" s="53" customFormat="1" ht="15" customHeight="1" thickTop="1">
      <c r="A4" s="104" t="s">
        <v>187</v>
      </c>
      <c r="B4" s="107" t="s">
        <v>133</v>
      </c>
      <c r="C4" s="108" t="s">
        <v>188</v>
      </c>
      <c r="D4" s="108" t="s">
        <v>34</v>
      </c>
      <c r="E4" s="109" t="s">
        <v>136</v>
      </c>
      <c r="F4" s="109" t="s">
        <v>50</v>
      </c>
      <c r="G4" s="109" t="s">
        <v>137</v>
      </c>
      <c r="H4" s="109" t="s">
        <v>189</v>
      </c>
      <c r="I4" s="110" t="s">
        <v>40</v>
      </c>
    </row>
    <row r="5" spans="1:14" s="44" customFormat="1" ht="15" customHeight="1">
      <c r="A5" s="105" t="s">
        <v>190</v>
      </c>
      <c r="B5" s="116" t="s">
        <v>54</v>
      </c>
      <c r="C5" s="84" t="s">
        <v>55</v>
      </c>
      <c r="D5" s="99" t="s">
        <v>156</v>
      </c>
      <c r="E5" s="113">
        <f>산출내역서!E7</f>
        <v>0</v>
      </c>
      <c r="F5" s="97">
        <f>(일위대가내역!H8+일위대가내역!H9)*2%</f>
        <v>0</v>
      </c>
      <c r="G5" s="97"/>
      <c r="H5" s="97">
        <f>SUM(E5:G5)</f>
        <v>0</v>
      </c>
      <c r="I5" s="111"/>
    </row>
    <row r="6" spans="1:14" s="44" customFormat="1" ht="15" customHeight="1">
      <c r="A6" s="105" t="s">
        <v>190</v>
      </c>
      <c r="B6" s="116" t="s">
        <v>57</v>
      </c>
      <c r="C6" s="84" t="s">
        <v>58</v>
      </c>
      <c r="D6" s="99" t="s">
        <v>156</v>
      </c>
      <c r="E6" s="127">
        <f>자재금액표!E7</f>
        <v>0</v>
      </c>
      <c r="F6" s="97">
        <f>(일위대가내역!H8+일위대가내역!H9)*2%</f>
        <v>0</v>
      </c>
      <c r="G6" s="97"/>
      <c r="H6" s="97">
        <f>SUM(E6:G6)</f>
        <v>0</v>
      </c>
      <c r="I6" s="111"/>
    </row>
    <row r="7" spans="1:14" s="44" customFormat="1" ht="15" customHeight="1">
      <c r="A7" s="105" t="s">
        <v>191</v>
      </c>
      <c r="B7" s="116" t="s">
        <v>59</v>
      </c>
      <c r="C7" s="84" t="s">
        <v>60</v>
      </c>
      <c r="D7" s="99" t="s">
        <v>94</v>
      </c>
      <c r="E7" s="114">
        <f>자재금액표!E8</f>
        <v>0</v>
      </c>
      <c r="F7" s="97">
        <f>(일위대가내역!H16+일위대가내역!H17)*2%</f>
        <v>0</v>
      </c>
      <c r="G7" s="97"/>
      <c r="H7" s="97">
        <f t="shared" ref="H7:H26" si="0">SUM(E7:G7)</f>
        <v>0</v>
      </c>
      <c r="I7" s="111"/>
    </row>
    <row r="8" spans="1:14" s="44" customFormat="1" ht="15" customHeight="1">
      <c r="A8" s="105" t="s">
        <v>191</v>
      </c>
      <c r="B8" s="116" t="s">
        <v>59</v>
      </c>
      <c r="C8" s="84" t="s">
        <v>62</v>
      </c>
      <c r="D8" s="99" t="s">
        <v>94</v>
      </c>
      <c r="E8" s="113">
        <f>자재금액표!E9</f>
        <v>0</v>
      </c>
      <c r="F8" s="97">
        <f>(일위대가내역!H16+일위대가내역!H17)*2%</f>
        <v>0</v>
      </c>
      <c r="G8" s="97"/>
      <c r="H8" s="97">
        <f t="shared" si="0"/>
        <v>0</v>
      </c>
      <c r="I8" s="111"/>
    </row>
    <row r="9" spans="1:14" s="44" customFormat="1" ht="15" customHeight="1">
      <c r="A9" s="105" t="s">
        <v>191</v>
      </c>
      <c r="B9" s="116" t="s">
        <v>63</v>
      </c>
      <c r="C9" s="84" t="s">
        <v>64</v>
      </c>
      <c r="D9" s="99" t="s">
        <v>94</v>
      </c>
      <c r="E9" s="127">
        <f>자재금액표!E10</f>
        <v>0</v>
      </c>
      <c r="F9" s="97">
        <f>(일위대가내역!H19+일위대가내역!H20)*2%</f>
        <v>0</v>
      </c>
      <c r="G9" s="97"/>
      <c r="H9" s="97">
        <f t="shared" si="0"/>
        <v>0</v>
      </c>
      <c r="I9" s="111"/>
    </row>
    <row r="10" spans="1:14" s="44" customFormat="1" ht="15" customHeight="1">
      <c r="A10" s="105" t="s">
        <v>192</v>
      </c>
      <c r="B10" s="116" t="s">
        <v>65</v>
      </c>
      <c r="C10" s="84" t="s">
        <v>66</v>
      </c>
      <c r="D10" s="99" t="s">
        <v>94</v>
      </c>
      <c r="E10" s="114">
        <f>자재금액표!E11</f>
        <v>0</v>
      </c>
      <c r="F10" s="97">
        <f>(일위대가내역!H30+일위대가내역!H31)*2%</f>
        <v>0</v>
      </c>
      <c r="G10" s="97"/>
      <c r="H10" s="97">
        <f t="shared" si="0"/>
        <v>0</v>
      </c>
      <c r="I10" s="111"/>
    </row>
    <row r="11" spans="1:14" s="44" customFormat="1" ht="15" customHeight="1">
      <c r="A11" s="105" t="s">
        <v>191</v>
      </c>
      <c r="B11" s="116" t="s">
        <v>67</v>
      </c>
      <c r="C11" s="84" t="s">
        <v>68</v>
      </c>
      <c r="D11" s="99" t="s">
        <v>94</v>
      </c>
      <c r="E11" s="113">
        <f>자재금액표!E12</f>
        <v>0</v>
      </c>
      <c r="F11" s="97">
        <f>(일위대가내역!H22+일위대가내역!H23)*2%</f>
        <v>0</v>
      </c>
      <c r="G11" s="97"/>
      <c r="H11" s="97">
        <f t="shared" si="0"/>
        <v>0</v>
      </c>
      <c r="I11" s="111"/>
    </row>
    <row r="12" spans="1:14" s="44" customFormat="1" ht="15" customHeight="1">
      <c r="A12" s="105" t="s">
        <v>193</v>
      </c>
      <c r="B12" s="116" t="s">
        <v>69</v>
      </c>
      <c r="C12" s="84" t="s">
        <v>70</v>
      </c>
      <c r="D12" s="98" t="s">
        <v>71</v>
      </c>
      <c r="E12" s="114">
        <f>자재금액표!E13</f>
        <v>0</v>
      </c>
      <c r="F12" s="97">
        <f>(일위대가내역!H38)*2%</f>
        <v>0</v>
      </c>
      <c r="G12" s="97"/>
      <c r="H12" s="97">
        <f t="shared" si="0"/>
        <v>0</v>
      </c>
      <c r="I12" s="111"/>
      <c r="J12" s="138">
        <f>원가계산서!E34</f>
        <v>0</v>
      </c>
    </row>
    <row r="13" spans="1:14" s="44" customFormat="1" ht="15" customHeight="1">
      <c r="A13" s="105" t="s">
        <v>193</v>
      </c>
      <c r="B13" s="116" t="s">
        <v>72</v>
      </c>
      <c r="C13" s="84" t="s">
        <v>73</v>
      </c>
      <c r="D13" s="98" t="s">
        <v>71</v>
      </c>
      <c r="E13" s="113">
        <f>자재금액표!E14</f>
        <v>0</v>
      </c>
      <c r="F13" s="97">
        <f>(일위대가내역!H38)*2%</f>
        <v>0</v>
      </c>
      <c r="G13" s="97"/>
      <c r="H13" s="97">
        <f t="shared" si="0"/>
        <v>0</v>
      </c>
      <c r="I13" s="111"/>
    </row>
    <row r="14" spans="1:14" s="44" customFormat="1" ht="15" customHeight="1">
      <c r="A14" s="105" t="s">
        <v>194</v>
      </c>
      <c r="B14" s="116" t="s">
        <v>75</v>
      </c>
      <c r="C14" s="84" t="s">
        <v>76</v>
      </c>
      <c r="D14" s="98" t="s">
        <v>94</v>
      </c>
      <c r="E14" s="127">
        <f>자재금액표!E15</f>
        <v>0</v>
      </c>
      <c r="F14" s="97">
        <f>(일위대가내역!H46)*2%</f>
        <v>0</v>
      </c>
      <c r="G14" s="97"/>
      <c r="H14" s="97">
        <f t="shared" si="0"/>
        <v>0</v>
      </c>
      <c r="I14" s="111"/>
    </row>
    <row r="15" spans="1:14" s="44" customFormat="1" ht="15" customHeight="1">
      <c r="A15" s="105" t="s">
        <v>195</v>
      </c>
      <c r="B15" s="116" t="s">
        <v>77</v>
      </c>
      <c r="C15" s="84" t="s">
        <v>78</v>
      </c>
      <c r="D15" s="98" t="s">
        <v>94</v>
      </c>
      <c r="E15" s="114">
        <f>자재금액표!E16</f>
        <v>0</v>
      </c>
      <c r="F15" s="97">
        <f>(일위대가내역!H60)*2%</f>
        <v>0</v>
      </c>
      <c r="G15" s="97"/>
      <c r="H15" s="97">
        <f t="shared" si="0"/>
        <v>0</v>
      </c>
      <c r="I15" s="111"/>
    </row>
    <row r="16" spans="1:14" s="44" customFormat="1" ht="15" customHeight="1">
      <c r="A16" s="105" t="s">
        <v>196</v>
      </c>
      <c r="B16" s="116" t="s">
        <v>80</v>
      </c>
      <c r="C16" s="84" t="s">
        <v>81</v>
      </c>
      <c r="D16" s="98" t="s">
        <v>94</v>
      </c>
      <c r="E16" s="113">
        <f>자재금액표!E17</f>
        <v>0</v>
      </c>
      <c r="F16" s="97">
        <f>(일위대가내역!H76)*2%</f>
        <v>0</v>
      </c>
      <c r="G16" s="97"/>
      <c r="H16" s="97">
        <f t="shared" si="0"/>
        <v>0</v>
      </c>
      <c r="I16" s="111"/>
    </row>
    <row r="17" spans="1:9" s="44" customFormat="1" ht="15" customHeight="1">
      <c r="A17" s="105" t="s">
        <v>195</v>
      </c>
      <c r="B17" s="116" t="s">
        <v>82</v>
      </c>
      <c r="C17" s="84" t="s">
        <v>83</v>
      </c>
      <c r="D17" s="98" t="s">
        <v>94</v>
      </c>
      <c r="E17" s="113">
        <f>자재금액표!E18</f>
        <v>0</v>
      </c>
      <c r="F17" s="97">
        <f>(일위대가내역!H54+일위대가내역!H55)*2%</f>
        <v>0</v>
      </c>
      <c r="G17" s="97"/>
      <c r="H17" s="97">
        <f t="shared" si="0"/>
        <v>0</v>
      </c>
      <c r="I17" s="111"/>
    </row>
    <row r="18" spans="1:9" s="44" customFormat="1" ht="15" customHeight="1">
      <c r="A18" s="105" t="s">
        <v>195</v>
      </c>
      <c r="B18" s="116" t="s">
        <v>84</v>
      </c>
      <c r="C18" s="84"/>
      <c r="D18" s="98" t="s">
        <v>94</v>
      </c>
      <c r="E18" s="113"/>
      <c r="F18" s="97">
        <f>(일위대가내역!H57+일위대가내역!H58)*2%</f>
        <v>0</v>
      </c>
      <c r="G18" s="97"/>
      <c r="H18" s="97">
        <f t="shared" si="0"/>
        <v>0</v>
      </c>
      <c r="I18" s="111"/>
    </row>
    <row r="19" spans="1:9" s="44" customFormat="1" ht="15" customHeight="1">
      <c r="A19" s="105" t="s">
        <v>195</v>
      </c>
      <c r="B19" s="116" t="s">
        <v>85</v>
      </c>
      <c r="C19" s="84" t="s">
        <v>86</v>
      </c>
      <c r="D19" s="98" t="s">
        <v>94</v>
      </c>
      <c r="E19" s="127">
        <f>자재금액표!E19</f>
        <v>0</v>
      </c>
      <c r="F19" s="97">
        <f>(일위대가내역!H62+일위대가내역!H63)*2%</f>
        <v>0</v>
      </c>
      <c r="G19" s="97"/>
      <c r="H19" s="97">
        <f t="shared" si="0"/>
        <v>0</v>
      </c>
      <c r="I19" s="111"/>
    </row>
    <row r="20" spans="1:9" s="44" customFormat="1" ht="15" customHeight="1">
      <c r="A20" s="105" t="s">
        <v>195</v>
      </c>
      <c r="B20" s="116" t="s">
        <v>87</v>
      </c>
      <c r="C20" s="84"/>
      <c r="D20" s="98" t="s">
        <v>94</v>
      </c>
      <c r="E20" s="129"/>
      <c r="F20" s="97">
        <f>(일위대가내역!H67+일위대가내역!H68)*2%</f>
        <v>0</v>
      </c>
      <c r="G20" s="97"/>
      <c r="H20" s="97">
        <f t="shared" si="0"/>
        <v>0</v>
      </c>
      <c r="I20" s="111"/>
    </row>
    <row r="21" spans="1:9" s="44" customFormat="1" ht="15" customHeight="1">
      <c r="A21" s="105" t="s">
        <v>197</v>
      </c>
      <c r="B21" s="116" t="s">
        <v>88</v>
      </c>
      <c r="C21" s="84" t="s">
        <v>89</v>
      </c>
      <c r="D21" s="98" t="s">
        <v>94</v>
      </c>
      <c r="E21" s="114">
        <f>자재금액표!E20</f>
        <v>0</v>
      </c>
      <c r="F21" s="97">
        <f>(일위대가내역!H85)*2%</f>
        <v>0</v>
      </c>
      <c r="G21" s="97"/>
      <c r="H21" s="97">
        <f t="shared" si="0"/>
        <v>0</v>
      </c>
      <c r="I21" s="111"/>
    </row>
    <row r="22" spans="1:9" s="44" customFormat="1" ht="15" customHeight="1">
      <c r="A22" s="105" t="s">
        <v>197</v>
      </c>
      <c r="B22" s="116" t="s">
        <v>88</v>
      </c>
      <c r="C22" s="84" t="s">
        <v>90</v>
      </c>
      <c r="D22" s="98" t="s">
        <v>94</v>
      </c>
      <c r="E22" s="113">
        <f>자재금액표!E21</f>
        <v>0</v>
      </c>
      <c r="F22" s="97">
        <f>(일위대가내역!H87)*2%</f>
        <v>0</v>
      </c>
      <c r="G22" s="97"/>
      <c r="H22" s="97">
        <f t="shared" si="0"/>
        <v>0</v>
      </c>
      <c r="I22" s="111"/>
    </row>
    <row r="23" spans="1:9" s="44" customFormat="1" ht="15" customHeight="1">
      <c r="A23" s="105" t="s">
        <v>198</v>
      </c>
      <c r="B23" s="116" t="s">
        <v>91</v>
      </c>
      <c r="C23" s="84" t="s">
        <v>92</v>
      </c>
      <c r="D23" s="98" t="s">
        <v>94</v>
      </c>
      <c r="E23" s="127">
        <f>자재금액표!E22</f>
        <v>0</v>
      </c>
      <c r="F23" s="97">
        <f>(일위대가내역!H95)*2%</f>
        <v>0</v>
      </c>
      <c r="G23" s="97"/>
      <c r="H23" s="97">
        <f t="shared" si="0"/>
        <v>0</v>
      </c>
      <c r="I23" s="111"/>
    </row>
    <row r="24" spans="1:9" s="44" customFormat="1" ht="15" customHeight="1">
      <c r="A24" s="105" t="s">
        <v>198</v>
      </c>
      <c r="B24" s="116" t="s">
        <v>93</v>
      </c>
      <c r="C24" s="84" t="s">
        <v>94</v>
      </c>
      <c r="D24" s="98" t="s">
        <v>94</v>
      </c>
      <c r="E24" s="114">
        <f>자재금액표!E23</f>
        <v>0</v>
      </c>
      <c r="F24" s="97">
        <f>(일위대가내역!H97)*2%</f>
        <v>0</v>
      </c>
      <c r="G24" s="97"/>
      <c r="H24" s="97">
        <f t="shared" si="0"/>
        <v>0</v>
      </c>
      <c r="I24" s="111"/>
    </row>
    <row r="25" spans="1:9" s="44" customFormat="1" ht="15" customHeight="1">
      <c r="A25" s="105" t="s">
        <v>195</v>
      </c>
      <c r="B25" s="116" t="s">
        <v>95</v>
      </c>
      <c r="C25" s="84" t="s">
        <v>96</v>
      </c>
      <c r="D25" s="98" t="s">
        <v>94</v>
      </c>
      <c r="E25" s="113">
        <f>자재금액표!E24</f>
        <v>0</v>
      </c>
      <c r="F25" s="97">
        <f>(일위대가내역!H65)*2%</f>
        <v>0</v>
      </c>
      <c r="G25" s="97"/>
      <c r="H25" s="97">
        <f t="shared" si="0"/>
        <v>0</v>
      </c>
      <c r="I25" s="111"/>
    </row>
    <row r="26" spans="1:9" s="44" customFormat="1" ht="15" customHeight="1">
      <c r="A26" s="105" t="s">
        <v>195</v>
      </c>
      <c r="B26" s="116" t="s">
        <v>97</v>
      </c>
      <c r="C26" s="84" t="s">
        <v>98</v>
      </c>
      <c r="D26" s="98" t="s">
        <v>94</v>
      </c>
      <c r="E26" s="127">
        <f>자재금액표!E25</f>
        <v>0</v>
      </c>
      <c r="F26" s="97">
        <f>(일위대가내역!H65)*2%</f>
        <v>0</v>
      </c>
      <c r="G26" s="97"/>
      <c r="H26" s="97">
        <f t="shared" si="0"/>
        <v>0</v>
      </c>
      <c r="I26" s="111"/>
    </row>
    <row r="27" spans="1:9" s="44" customFormat="1" ht="15" customHeight="1">
      <c r="A27" s="105" t="s">
        <v>195</v>
      </c>
      <c r="B27" s="116" t="s">
        <v>99</v>
      </c>
      <c r="C27" s="84" t="s">
        <v>100</v>
      </c>
      <c r="D27" s="98" t="s">
        <v>94</v>
      </c>
      <c r="E27" s="127">
        <f>자재금액표!E26</f>
        <v>0</v>
      </c>
      <c r="F27" s="97">
        <f>(일위대가내역!H65)*2%</f>
        <v>0</v>
      </c>
      <c r="G27" s="97"/>
      <c r="H27" s="97">
        <f>SUM(E27:G27)</f>
        <v>0</v>
      </c>
      <c r="I27" s="133"/>
    </row>
    <row r="28" spans="1:9" s="44" customFormat="1" ht="15" customHeight="1">
      <c r="A28" s="105" t="s">
        <v>195</v>
      </c>
      <c r="B28" s="116" t="s">
        <v>101</v>
      </c>
      <c r="C28" s="84" t="s">
        <v>102</v>
      </c>
      <c r="D28" s="98" t="s">
        <v>94</v>
      </c>
      <c r="E28" s="127">
        <f>자재금액표!E27</f>
        <v>0</v>
      </c>
      <c r="F28" s="97">
        <f>(일위대가내역!H65)*2%</f>
        <v>0</v>
      </c>
      <c r="G28" s="97"/>
      <c r="H28" s="97">
        <f>SUM(E28:G28)</f>
        <v>0</v>
      </c>
      <c r="I28" s="133"/>
    </row>
    <row r="29" spans="1:9" s="44" customFormat="1" ht="15" customHeight="1" thickBot="1">
      <c r="A29" s="106" t="s">
        <v>199</v>
      </c>
      <c r="B29" s="130" t="s">
        <v>200</v>
      </c>
      <c r="C29" s="134" t="s">
        <v>104</v>
      </c>
      <c r="D29" s="135" t="s">
        <v>61</v>
      </c>
      <c r="E29" s="115">
        <f>자재금액표!E28</f>
        <v>0</v>
      </c>
      <c r="F29" s="115">
        <f>(일위대가내역!H105+일위대가내역!H106)*2%</f>
        <v>0</v>
      </c>
      <c r="G29" s="115"/>
      <c r="H29" s="115">
        <f>SUM(E29:F29)</f>
        <v>0</v>
      </c>
      <c r="I29" s="112"/>
    </row>
    <row r="30" spans="1:9" ht="17.25" thickTop="1"/>
  </sheetData>
  <mergeCells count="2">
    <mergeCell ref="A1:I1"/>
    <mergeCell ref="C3:I3"/>
  </mergeCells>
  <phoneticPr fontId="41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16D7E-6E98-4102-8DF1-38A212610C50}">
  <dimension ref="A1:M110"/>
  <sheetViews>
    <sheetView showGridLines="0" view="pageBreakPreview" topLeftCell="A81" zoomScale="115" zoomScaleNormal="110" zoomScaleSheetLayoutView="115" workbookViewId="0">
      <selection activeCell="E31" sqref="E31"/>
    </sheetView>
  </sheetViews>
  <sheetFormatPr defaultColWidth="9" defaultRowHeight="16.5"/>
  <cols>
    <col min="1" max="1" width="24.625" bestFit="1" customWidth="1"/>
    <col min="2" max="2" width="13.375" customWidth="1"/>
    <col min="3" max="3" width="3.625" customWidth="1"/>
    <col min="4" max="5" width="6.625" customWidth="1"/>
    <col min="6" max="6" width="9.625" customWidth="1"/>
    <col min="7" max="7" width="6.625" customWidth="1"/>
    <col min="8" max="8" width="9.625" customWidth="1"/>
    <col min="9" max="9" width="6.625" customWidth="1"/>
    <col min="10" max="10" width="9.625" customWidth="1"/>
    <col min="11" max="11" width="6.625" customWidth="1"/>
    <col min="12" max="12" width="9.625" customWidth="1"/>
    <col min="13" max="13" width="11.125" customWidth="1"/>
  </cols>
  <sheetData>
    <row r="1" spans="1:13" s="78" customFormat="1" ht="24.95" customHeight="1">
      <c r="A1" s="250" t="s">
        <v>130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s="8" customFormat="1" ht="9.9499999999999993" customHeight="1">
      <c r="A2" s="16"/>
      <c r="B2" s="16"/>
      <c r="C2" s="16"/>
      <c r="D2" s="16"/>
      <c r="E2" s="16"/>
      <c r="F2" s="16"/>
      <c r="G2" s="16"/>
      <c r="H2" s="16"/>
      <c r="I2" s="16"/>
      <c r="J2" s="7"/>
    </row>
    <row r="3" spans="1:13" s="42" customFormat="1" ht="20.100000000000001" customHeight="1">
      <c r="A3" s="43" t="s">
        <v>45</v>
      </c>
      <c r="B3" s="163" t="str">
        <f>원가계산서!C3</f>
        <v>26년 노후LAN 교체 공사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s="74" customFormat="1" ht="12.95" customHeight="1">
      <c r="A4" s="73" t="s">
        <v>131</v>
      </c>
      <c r="B4" s="57"/>
      <c r="C4" s="71"/>
      <c r="D4" s="75"/>
      <c r="E4" s="75" t="s">
        <v>132</v>
      </c>
      <c r="F4" s="126"/>
      <c r="G4" s="75"/>
      <c r="H4" s="75"/>
      <c r="I4" s="75"/>
      <c r="J4" s="75"/>
      <c r="K4" s="75"/>
      <c r="L4" s="75"/>
      <c r="M4" s="81"/>
    </row>
    <row r="5" spans="1:13" s="44" customFormat="1" ht="12.95" customHeight="1">
      <c r="A5" s="248" t="s">
        <v>133</v>
      </c>
      <c r="B5" s="248" t="s">
        <v>134</v>
      </c>
      <c r="C5" s="248" t="s">
        <v>34</v>
      </c>
      <c r="D5" s="248" t="s">
        <v>135</v>
      </c>
      <c r="E5" s="247" t="s">
        <v>136</v>
      </c>
      <c r="F5" s="247"/>
      <c r="G5" s="247" t="s">
        <v>50</v>
      </c>
      <c r="H5" s="247"/>
      <c r="I5" s="247" t="s">
        <v>137</v>
      </c>
      <c r="J5" s="247"/>
      <c r="K5" s="247" t="s">
        <v>138</v>
      </c>
      <c r="L5" s="247"/>
      <c r="M5" s="248" t="s">
        <v>139</v>
      </c>
    </row>
    <row r="6" spans="1:13" s="44" customFormat="1" ht="12.95" customHeight="1">
      <c r="A6" s="249"/>
      <c r="B6" s="249"/>
      <c r="C6" s="249"/>
      <c r="D6" s="249"/>
      <c r="E6" s="45" t="s">
        <v>41</v>
      </c>
      <c r="F6" s="45" t="s">
        <v>42</v>
      </c>
      <c r="G6" s="45" t="s">
        <v>41</v>
      </c>
      <c r="H6" s="45" t="s">
        <v>42</v>
      </c>
      <c r="I6" s="45" t="s">
        <v>41</v>
      </c>
      <c r="J6" s="45" t="s">
        <v>42</v>
      </c>
      <c r="K6" s="45" t="s">
        <v>41</v>
      </c>
      <c r="L6" s="45" t="s">
        <v>42</v>
      </c>
      <c r="M6" s="249"/>
    </row>
    <row r="7" spans="1:13" s="44" customFormat="1" ht="12.95" customHeight="1">
      <c r="A7" s="83"/>
      <c r="B7" s="46"/>
      <c r="C7" s="47" t="s">
        <v>56</v>
      </c>
      <c r="D7" s="80"/>
      <c r="E7" s="48"/>
      <c r="F7" s="48"/>
      <c r="G7" s="48"/>
      <c r="H7" s="48"/>
      <c r="I7" s="48"/>
      <c r="J7" s="48"/>
      <c r="K7" s="48"/>
      <c r="L7" s="48"/>
      <c r="M7" s="251"/>
    </row>
    <row r="8" spans="1:13" s="44" customFormat="1" ht="12.95" customHeight="1">
      <c r="A8" s="83" t="s">
        <v>140</v>
      </c>
      <c r="B8" s="46" t="s">
        <v>141</v>
      </c>
      <c r="C8" s="47" t="s">
        <v>142</v>
      </c>
      <c r="D8" s="87">
        <v>0.13500000000000001</v>
      </c>
      <c r="E8" s="48"/>
      <c r="F8" s="48"/>
      <c r="G8" s="48">
        <f>'2026년 상반기 노임단가'!C12</f>
        <v>0</v>
      </c>
      <c r="H8" s="48">
        <f>D8*G8</f>
        <v>0</v>
      </c>
      <c r="I8" s="48"/>
      <c r="J8" s="48">
        <f>D8*I8</f>
        <v>0</v>
      </c>
      <c r="K8" s="48">
        <f>E8+G8+I8</f>
        <v>0</v>
      </c>
      <c r="L8" s="48">
        <f>F8+H8+J8</f>
        <v>0</v>
      </c>
      <c r="M8" s="251"/>
    </row>
    <row r="9" spans="1:13" s="44" customFormat="1" ht="12.95" customHeight="1">
      <c r="A9" s="83"/>
      <c r="B9" s="46" t="s">
        <v>143</v>
      </c>
      <c r="C9" s="47"/>
      <c r="D9" s="87">
        <v>0.10100000000000001</v>
      </c>
      <c r="E9" s="48"/>
      <c r="F9" s="48"/>
      <c r="G9" s="48">
        <f>'2026년 상반기 노임단가'!C5</f>
        <v>0</v>
      </c>
      <c r="H9" s="48">
        <f>G9*D9</f>
        <v>0</v>
      </c>
      <c r="I9" s="48"/>
      <c r="J9" s="48"/>
      <c r="K9" s="48">
        <f>E9+G9+I9</f>
        <v>0</v>
      </c>
      <c r="L9" s="48">
        <f>F9+H9+J9</f>
        <v>0</v>
      </c>
      <c r="M9" s="251"/>
    </row>
    <row r="10" spans="1:13" s="44" customFormat="1" ht="12.95" customHeight="1">
      <c r="A10" s="50" t="s">
        <v>144</v>
      </c>
      <c r="B10" s="49" t="s">
        <v>145</v>
      </c>
      <c r="C10" s="50" t="s">
        <v>145</v>
      </c>
      <c r="D10" s="49" t="s">
        <v>145</v>
      </c>
      <c r="E10" s="51" t="s">
        <v>145</v>
      </c>
      <c r="F10" s="52"/>
      <c r="G10" s="51" t="s">
        <v>145</v>
      </c>
      <c r="H10" s="52">
        <f>SUM(H7:H9)</f>
        <v>0</v>
      </c>
      <c r="I10" s="51" t="s">
        <v>145</v>
      </c>
      <c r="J10" s="52">
        <f>SUM(J7:J9)</f>
        <v>0</v>
      </c>
      <c r="K10" s="51" t="s">
        <v>145</v>
      </c>
      <c r="L10" s="52">
        <f>SUM(L7:L9)</f>
        <v>0</v>
      </c>
      <c r="M10" s="252"/>
    </row>
    <row r="11" spans="1:13" s="44" customFormat="1" ht="10.5">
      <c r="A11" s="53" t="s">
        <v>145</v>
      </c>
      <c r="B11" s="53" t="s">
        <v>145</v>
      </c>
      <c r="C11" s="54" t="s">
        <v>145</v>
      </c>
      <c r="D11" s="53" t="s">
        <v>145</v>
      </c>
      <c r="E11" s="55" t="s">
        <v>145</v>
      </c>
      <c r="F11" s="55" t="s">
        <v>145</v>
      </c>
      <c r="G11" s="55" t="s">
        <v>145</v>
      </c>
      <c r="H11" s="55" t="s">
        <v>145</v>
      </c>
      <c r="I11" s="55" t="s">
        <v>145</v>
      </c>
      <c r="J11" s="55" t="s">
        <v>145</v>
      </c>
      <c r="K11" s="55" t="s">
        <v>145</v>
      </c>
      <c r="L11" s="55" t="s">
        <v>145</v>
      </c>
      <c r="M11" s="53" t="s">
        <v>145</v>
      </c>
    </row>
    <row r="12" spans="1:13" s="74" customFormat="1" ht="12.95" customHeight="1">
      <c r="A12" s="73" t="s">
        <v>146</v>
      </c>
      <c r="B12" s="57"/>
      <c r="C12" s="71"/>
      <c r="D12" s="75"/>
      <c r="E12" s="75" t="s">
        <v>147</v>
      </c>
      <c r="F12" s="75"/>
      <c r="G12" s="75"/>
      <c r="H12" s="75"/>
      <c r="I12" s="75"/>
      <c r="J12" s="75"/>
      <c r="K12" s="75"/>
      <c r="L12" s="75"/>
      <c r="M12" s="81"/>
    </row>
    <row r="13" spans="1:13" s="44" customFormat="1" ht="12.95" customHeight="1">
      <c r="A13" s="248" t="s">
        <v>133</v>
      </c>
      <c r="B13" s="248" t="s">
        <v>134</v>
      </c>
      <c r="C13" s="248" t="s">
        <v>34</v>
      </c>
      <c r="D13" s="248" t="str">
        <f>D5</f>
        <v>품셈요율</v>
      </c>
      <c r="E13" s="247" t="s">
        <v>136</v>
      </c>
      <c r="F13" s="247"/>
      <c r="G13" s="247" t="s">
        <v>50</v>
      </c>
      <c r="H13" s="247"/>
      <c r="I13" s="247" t="s">
        <v>137</v>
      </c>
      <c r="J13" s="247"/>
      <c r="K13" s="247" t="s">
        <v>138</v>
      </c>
      <c r="L13" s="247"/>
      <c r="M13" s="248" t="s">
        <v>139</v>
      </c>
    </row>
    <row r="14" spans="1:13" s="44" customFormat="1" ht="12.95" customHeight="1">
      <c r="A14" s="249"/>
      <c r="B14" s="249"/>
      <c r="C14" s="249"/>
      <c r="D14" s="249"/>
      <c r="E14" s="45" t="s">
        <v>41</v>
      </c>
      <c r="F14" s="45" t="s">
        <v>42</v>
      </c>
      <c r="G14" s="45" t="s">
        <v>41</v>
      </c>
      <c r="H14" s="45" t="s">
        <v>42</v>
      </c>
      <c r="I14" s="45" t="s">
        <v>41</v>
      </c>
      <c r="J14" s="45" t="s">
        <v>42</v>
      </c>
      <c r="K14" s="45" t="s">
        <v>41</v>
      </c>
      <c r="L14" s="45" t="s">
        <v>42</v>
      </c>
      <c r="M14" s="249"/>
    </row>
    <row r="15" spans="1:13" s="44" customFormat="1" ht="12.95" customHeight="1">
      <c r="A15" s="82"/>
      <c r="B15" s="46"/>
      <c r="C15" s="47"/>
      <c r="D15" s="80"/>
      <c r="E15" s="48"/>
      <c r="F15" s="48">
        <f>D15*E15</f>
        <v>0</v>
      </c>
      <c r="G15" s="48"/>
      <c r="H15" s="48">
        <f>D15*G15</f>
        <v>0</v>
      </c>
      <c r="I15" s="48"/>
      <c r="J15" s="48">
        <f>D15*I15</f>
        <v>0</v>
      </c>
      <c r="K15" s="48">
        <f t="shared" ref="K15:L17" si="0">E15+G15+I15</f>
        <v>0</v>
      </c>
      <c r="L15" s="48">
        <f t="shared" si="0"/>
        <v>0</v>
      </c>
      <c r="M15" s="46"/>
    </row>
    <row r="16" spans="1:13" s="44" customFormat="1" ht="12.95" customHeight="1">
      <c r="A16" s="125" t="s">
        <v>148</v>
      </c>
      <c r="B16" s="46" t="s">
        <v>149</v>
      </c>
      <c r="C16" s="47" t="s">
        <v>150</v>
      </c>
      <c r="D16" s="80">
        <v>0.23</v>
      </c>
      <c r="E16" s="48"/>
      <c r="F16" s="48">
        <f>D16*E16</f>
        <v>0</v>
      </c>
      <c r="G16" s="48">
        <f>'2026년 상반기 노임단가'!C10</f>
        <v>0</v>
      </c>
      <c r="H16" s="48">
        <f>(D16*G16)</f>
        <v>0</v>
      </c>
      <c r="I16" s="48"/>
      <c r="J16" s="48">
        <f>D16*I16</f>
        <v>0</v>
      </c>
      <c r="K16" s="48">
        <f t="shared" si="0"/>
        <v>0</v>
      </c>
      <c r="L16" s="48">
        <f t="shared" si="0"/>
        <v>0</v>
      </c>
      <c r="M16" s="46"/>
    </row>
    <row r="17" spans="1:13" s="44" customFormat="1" ht="12.95" customHeight="1">
      <c r="B17" s="46" t="s">
        <v>143</v>
      </c>
      <c r="C17" s="47" t="s">
        <v>142</v>
      </c>
      <c r="D17" s="80">
        <v>0.23</v>
      </c>
      <c r="E17" s="48"/>
      <c r="F17" s="48"/>
      <c r="G17" s="48">
        <f>'2026년 상반기 노임단가'!C5</f>
        <v>0</v>
      </c>
      <c r="H17" s="48">
        <f t="shared" ref="H17:H23" si="1">(D17*G17)</f>
        <v>0</v>
      </c>
      <c r="I17" s="48"/>
      <c r="J17" s="48"/>
      <c r="K17" s="48">
        <f t="shared" si="0"/>
        <v>0</v>
      </c>
      <c r="L17" s="48">
        <f t="shared" si="0"/>
        <v>0</v>
      </c>
      <c r="M17" s="46"/>
    </row>
    <row r="18" spans="1:13" s="44" customFormat="1" ht="12.95" customHeight="1">
      <c r="B18" s="46"/>
      <c r="C18" s="47"/>
      <c r="D18" s="80"/>
      <c r="E18" s="48"/>
      <c r="F18" s="48"/>
      <c r="G18" s="48"/>
      <c r="H18" s="48"/>
      <c r="I18" s="48"/>
      <c r="J18" s="48"/>
      <c r="K18" s="48"/>
      <c r="L18" s="48"/>
      <c r="M18" s="46"/>
    </row>
    <row r="19" spans="1:13" s="44" customFormat="1" ht="12.95" customHeight="1">
      <c r="A19" s="44" t="s">
        <v>151</v>
      </c>
      <c r="B19" s="46" t="s">
        <v>141</v>
      </c>
      <c r="C19" s="47" t="s">
        <v>142</v>
      </c>
      <c r="D19" s="80">
        <v>0.12</v>
      </c>
      <c r="E19" s="48"/>
      <c r="F19" s="48"/>
      <c r="G19" s="48">
        <f>'2026년 상반기 노임단가'!C12</f>
        <v>0</v>
      </c>
      <c r="H19" s="48">
        <f t="shared" si="1"/>
        <v>0</v>
      </c>
      <c r="I19" s="48"/>
      <c r="J19" s="48"/>
      <c r="K19" s="48">
        <f>E19+G19+I19</f>
        <v>0</v>
      </c>
      <c r="L19" s="48">
        <f>F19+H19+J19</f>
        <v>0</v>
      </c>
      <c r="M19" s="46"/>
    </row>
    <row r="20" spans="1:13" s="44" customFormat="1" ht="12.95" customHeight="1">
      <c r="B20" s="46" t="s">
        <v>152</v>
      </c>
      <c r="C20" s="47" t="s">
        <v>142</v>
      </c>
      <c r="D20" s="80">
        <v>0.12</v>
      </c>
      <c r="E20" s="48"/>
      <c r="F20" s="48"/>
      <c r="G20" s="48">
        <f>'2026년 상반기 노임단가'!C6</f>
        <v>0</v>
      </c>
      <c r="H20" s="48">
        <f t="shared" si="1"/>
        <v>0</v>
      </c>
      <c r="I20" s="48"/>
      <c r="J20" s="48"/>
      <c r="K20" s="48">
        <f>E20+G20+I20</f>
        <v>0</v>
      </c>
      <c r="L20" s="48">
        <f>F20+H20+J20</f>
        <v>0</v>
      </c>
      <c r="M20" s="46"/>
    </row>
    <row r="21" spans="1:13" s="44" customFormat="1" ht="12.95" customHeight="1">
      <c r="B21" s="46"/>
      <c r="C21" s="47"/>
      <c r="D21" s="80"/>
      <c r="E21" s="48"/>
      <c r="F21" s="48"/>
      <c r="G21" s="48"/>
      <c r="H21" s="48"/>
      <c r="I21" s="48"/>
      <c r="J21" s="48"/>
      <c r="K21" s="48"/>
      <c r="L21" s="48"/>
      <c r="M21" s="46"/>
    </row>
    <row r="22" spans="1:13" s="44" customFormat="1" ht="12.95" customHeight="1">
      <c r="A22" s="44" t="s">
        <v>153</v>
      </c>
      <c r="B22" s="46" t="s">
        <v>141</v>
      </c>
      <c r="C22" s="47" t="s">
        <v>142</v>
      </c>
      <c r="D22" s="80">
        <v>0.11</v>
      </c>
      <c r="E22" s="48"/>
      <c r="F22" s="48"/>
      <c r="G22" s="48">
        <f>'2026년 상반기 노임단가'!C12</f>
        <v>0</v>
      </c>
      <c r="H22" s="48">
        <f t="shared" si="1"/>
        <v>0</v>
      </c>
      <c r="I22" s="48"/>
      <c r="J22" s="48"/>
      <c r="K22" s="48">
        <f>E22+G22+I22</f>
        <v>0</v>
      </c>
      <c r="L22" s="48">
        <f>F22+H22+J22</f>
        <v>0</v>
      </c>
      <c r="M22" s="46"/>
    </row>
    <row r="23" spans="1:13" s="44" customFormat="1" ht="12.95" customHeight="1">
      <c r="B23" s="46" t="s">
        <v>152</v>
      </c>
      <c r="C23" s="47" t="s">
        <v>142</v>
      </c>
      <c r="D23" s="80">
        <v>0.11</v>
      </c>
      <c r="E23" s="48"/>
      <c r="F23" s="48"/>
      <c r="G23" s="48">
        <f>'2026년 상반기 노임단가'!C6</f>
        <v>0</v>
      </c>
      <c r="H23" s="48">
        <f t="shared" si="1"/>
        <v>0</v>
      </c>
      <c r="I23" s="48"/>
      <c r="J23" s="48"/>
      <c r="K23" s="48">
        <f>E23+G23+I23</f>
        <v>0</v>
      </c>
      <c r="L23" s="48">
        <f>F23+H23+J23</f>
        <v>0</v>
      </c>
      <c r="M23" s="46"/>
    </row>
    <row r="24" spans="1:13" s="44" customFormat="1" ht="12.95" customHeight="1">
      <c r="A24" s="50" t="s">
        <v>144</v>
      </c>
      <c r="B24" s="49" t="s">
        <v>145</v>
      </c>
      <c r="C24" s="50" t="s">
        <v>145</v>
      </c>
      <c r="D24" s="49" t="s">
        <v>145</v>
      </c>
      <c r="E24" s="51" t="s">
        <v>145</v>
      </c>
      <c r="F24" s="52">
        <f>SUM(F15:F20)</f>
        <v>0</v>
      </c>
      <c r="G24" s="51" t="s">
        <v>145</v>
      </c>
      <c r="H24" s="52">
        <f>SUM(H15:H23)</f>
        <v>0</v>
      </c>
      <c r="I24" s="51" t="s">
        <v>145</v>
      </c>
      <c r="J24" s="52">
        <f>SUM(J15:J20)</f>
        <v>0</v>
      </c>
      <c r="K24" s="51" t="s">
        <v>145</v>
      </c>
      <c r="L24" s="52">
        <f>SUM(L15:L23)</f>
        <v>0</v>
      </c>
      <c r="M24" s="49" t="s">
        <v>145</v>
      </c>
    </row>
    <row r="25" spans="1:13" s="44" customFormat="1" ht="12.95" customHeight="1">
      <c r="A25" s="54"/>
      <c r="B25" s="53"/>
      <c r="C25" s="54"/>
      <c r="D25" s="53"/>
      <c r="E25" s="55"/>
      <c r="F25" s="128"/>
      <c r="G25" s="55"/>
      <c r="H25" s="128"/>
      <c r="I25" s="55"/>
      <c r="J25" s="128"/>
      <c r="K25" s="55"/>
      <c r="L25" s="128"/>
      <c r="M25" s="53"/>
    </row>
    <row r="26" spans="1:13" s="44" customFormat="1" ht="12.95" customHeight="1">
      <c r="A26" s="73" t="s">
        <v>154</v>
      </c>
      <c r="B26" s="57"/>
      <c r="C26" s="71"/>
      <c r="D26" s="75"/>
      <c r="E26" s="75" t="s">
        <v>155</v>
      </c>
      <c r="F26" s="75"/>
      <c r="G26" s="75"/>
      <c r="H26" s="75"/>
      <c r="I26" s="75"/>
      <c r="J26" s="75"/>
      <c r="K26" s="75"/>
      <c r="L26" s="75"/>
      <c r="M26" s="81"/>
    </row>
    <row r="27" spans="1:13" s="44" customFormat="1" ht="12.95" customHeight="1">
      <c r="A27" s="248" t="s">
        <v>133</v>
      </c>
      <c r="B27" s="248" t="s">
        <v>134</v>
      </c>
      <c r="C27" s="248" t="s">
        <v>34</v>
      </c>
      <c r="D27" s="248" t="str">
        <f>D5</f>
        <v>품셈요율</v>
      </c>
      <c r="E27" s="247" t="s">
        <v>136</v>
      </c>
      <c r="F27" s="247"/>
      <c r="G27" s="247" t="s">
        <v>50</v>
      </c>
      <c r="H27" s="247"/>
      <c r="I27" s="247" t="s">
        <v>137</v>
      </c>
      <c r="J27" s="247"/>
      <c r="K27" s="247" t="s">
        <v>138</v>
      </c>
      <c r="L27" s="247"/>
      <c r="M27" s="248" t="s">
        <v>139</v>
      </c>
    </row>
    <row r="28" spans="1:13" s="44" customFormat="1" ht="12.95" customHeight="1">
      <c r="A28" s="249"/>
      <c r="B28" s="249"/>
      <c r="C28" s="249"/>
      <c r="D28" s="249"/>
      <c r="E28" s="45" t="s">
        <v>41</v>
      </c>
      <c r="F28" s="45" t="s">
        <v>42</v>
      </c>
      <c r="G28" s="45" t="s">
        <v>41</v>
      </c>
      <c r="H28" s="45" t="s">
        <v>42</v>
      </c>
      <c r="I28" s="45" t="s">
        <v>41</v>
      </c>
      <c r="J28" s="45" t="s">
        <v>42</v>
      </c>
      <c r="K28" s="45" t="s">
        <v>41</v>
      </c>
      <c r="L28" s="45" t="s">
        <v>42</v>
      </c>
      <c r="M28" s="249"/>
    </row>
    <row r="29" spans="1:13" s="44" customFormat="1" ht="12.95" customHeight="1">
      <c r="A29" s="82"/>
      <c r="B29" s="46"/>
      <c r="C29" s="47" t="s">
        <v>156</v>
      </c>
      <c r="D29" s="80"/>
      <c r="E29" s="48"/>
      <c r="F29" s="48">
        <f>D29*E29</f>
        <v>0</v>
      </c>
      <c r="G29" s="48"/>
      <c r="H29" s="48">
        <f>D29*G29</f>
        <v>0</v>
      </c>
      <c r="I29" s="48"/>
      <c r="J29" s="48">
        <f>D29*I29</f>
        <v>0</v>
      </c>
      <c r="K29" s="48">
        <f t="shared" ref="K29:L31" si="2">E29+G29+I29</f>
        <v>0</v>
      </c>
      <c r="L29" s="48">
        <f t="shared" si="2"/>
        <v>0</v>
      </c>
      <c r="M29" s="46"/>
    </row>
    <row r="30" spans="1:13" s="44" customFormat="1" ht="12.95" customHeight="1">
      <c r="A30" s="125" t="s">
        <v>157</v>
      </c>
      <c r="B30" s="46" t="s">
        <v>141</v>
      </c>
      <c r="C30" s="47" t="s">
        <v>150</v>
      </c>
      <c r="D30" s="80">
        <v>7.0000000000000007E-2</v>
      </c>
      <c r="E30" s="48"/>
      <c r="F30" s="48">
        <f>D30*E30</f>
        <v>0</v>
      </c>
      <c r="G30" s="48">
        <f>'2026년 상반기 노임단가'!C12</f>
        <v>0</v>
      </c>
      <c r="H30" s="48">
        <f>(D30*G30)</f>
        <v>0</v>
      </c>
      <c r="I30" s="48"/>
      <c r="J30" s="48">
        <f>D30*I30</f>
        <v>0</v>
      </c>
      <c r="K30" s="48">
        <f t="shared" si="2"/>
        <v>0</v>
      </c>
      <c r="L30" s="48">
        <f t="shared" si="2"/>
        <v>0</v>
      </c>
      <c r="M30" s="46"/>
    </row>
    <row r="31" spans="1:13" s="44" customFormat="1" ht="12.95" customHeight="1">
      <c r="B31" s="46" t="s">
        <v>152</v>
      </c>
      <c r="C31" s="47" t="s">
        <v>142</v>
      </c>
      <c r="D31" s="80">
        <v>0.08</v>
      </c>
      <c r="E31" s="48"/>
      <c r="F31" s="48"/>
      <c r="G31" s="48">
        <f>'2026년 상반기 노임단가'!C6</f>
        <v>0</v>
      </c>
      <c r="H31" s="48">
        <f>(D31*G31)</f>
        <v>0</v>
      </c>
      <c r="I31" s="48"/>
      <c r="J31" s="48"/>
      <c r="K31" s="48">
        <f t="shared" si="2"/>
        <v>0</v>
      </c>
      <c r="L31" s="48">
        <f t="shared" si="2"/>
        <v>0</v>
      </c>
      <c r="M31" s="46"/>
    </row>
    <row r="32" spans="1:13" s="44" customFormat="1" ht="12.95" customHeight="1">
      <c r="A32" s="50" t="s">
        <v>144</v>
      </c>
      <c r="B32" s="49" t="s">
        <v>145</v>
      </c>
      <c r="C32" s="50" t="s">
        <v>145</v>
      </c>
      <c r="D32" s="49" t="s">
        <v>145</v>
      </c>
      <c r="E32" s="51" t="s">
        <v>145</v>
      </c>
      <c r="F32" s="52">
        <f>SUM(F29:F31)</f>
        <v>0</v>
      </c>
      <c r="G32" s="51" t="s">
        <v>145</v>
      </c>
      <c r="H32" s="52">
        <f>SUM(H29:H31)</f>
        <v>0</v>
      </c>
      <c r="I32" s="51" t="s">
        <v>145</v>
      </c>
      <c r="J32" s="52">
        <f>SUM(J29:J31)</f>
        <v>0</v>
      </c>
      <c r="K32" s="51" t="s">
        <v>145</v>
      </c>
      <c r="L32" s="52">
        <f>SUM(L29:L31)</f>
        <v>0</v>
      </c>
      <c r="M32" s="49" t="s">
        <v>145</v>
      </c>
    </row>
    <row r="33" spans="1:13" s="44" customFormat="1" ht="12.95" customHeight="1">
      <c r="A33" s="54"/>
      <c r="B33" s="53"/>
      <c r="C33" s="54"/>
      <c r="D33" s="53"/>
      <c r="E33" s="55"/>
      <c r="F33" s="128"/>
      <c r="G33" s="55"/>
      <c r="H33" s="128"/>
      <c r="I33" s="55"/>
      <c r="J33" s="128"/>
      <c r="K33" s="55"/>
      <c r="L33" s="128"/>
      <c r="M33" s="53"/>
    </row>
    <row r="34" spans="1:13" s="44" customFormat="1" ht="12.95" customHeight="1">
      <c r="A34" s="73" t="s">
        <v>158</v>
      </c>
      <c r="B34" s="57"/>
      <c r="C34" s="71"/>
      <c r="D34" s="75"/>
      <c r="E34" s="75" t="s">
        <v>159</v>
      </c>
      <c r="F34" s="75"/>
      <c r="G34" s="75"/>
      <c r="H34" s="75"/>
      <c r="I34" s="75"/>
      <c r="J34" s="75"/>
      <c r="K34" s="75"/>
      <c r="L34" s="75"/>
      <c r="M34" s="81"/>
    </row>
    <row r="35" spans="1:13" s="44" customFormat="1" ht="12.95" customHeight="1">
      <c r="A35" s="248" t="s">
        <v>133</v>
      </c>
      <c r="B35" s="248" t="s">
        <v>134</v>
      </c>
      <c r="C35" s="248" t="s">
        <v>34</v>
      </c>
      <c r="D35" s="248" t="str">
        <f>D13</f>
        <v>품셈요율</v>
      </c>
      <c r="E35" s="247" t="s">
        <v>136</v>
      </c>
      <c r="F35" s="247"/>
      <c r="G35" s="247" t="s">
        <v>50</v>
      </c>
      <c r="H35" s="247"/>
      <c r="I35" s="247" t="s">
        <v>137</v>
      </c>
      <c r="J35" s="247"/>
      <c r="K35" s="247" t="s">
        <v>138</v>
      </c>
      <c r="L35" s="247"/>
      <c r="M35" s="248" t="s">
        <v>139</v>
      </c>
    </row>
    <row r="36" spans="1:13" s="44" customFormat="1" ht="12.95" customHeight="1">
      <c r="A36" s="249"/>
      <c r="B36" s="249"/>
      <c r="C36" s="249"/>
      <c r="D36" s="249"/>
      <c r="E36" s="45" t="s">
        <v>41</v>
      </c>
      <c r="F36" s="45" t="s">
        <v>42</v>
      </c>
      <c r="G36" s="45" t="s">
        <v>41</v>
      </c>
      <c r="H36" s="45" t="s">
        <v>42</v>
      </c>
      <c r="I36" s="45" t="s">
        <v>41</v>
      </c>
      <c r="J36" s="45" t="s">
        <v>42</v>
      </c>
      <c r="K36" s="45" t="s">
        <v>41</v>
      </c>
      <c r="L36" s="45" t="s">
        <v>42</v>
      </c>
      <c r="M36" s="249"/>
    </row>
    <row r="37" spans="1:13" s="44" customFormat="1" ht="12.95" customHeight="1">
      <c r="A37" s="82"/>
      <c r="B37" s="46"/>
      <c r="C37" s="47" t="s">
        <v>71</v>
      </c>
      <c r="D37" s="80"/>
      <c r="E37" s="48"/>
      <c r="F37" s="48">
        <f>D37*E37</f>
        <v>0</v>
      </c>
      <c r="G37" s="48"/>
      <c r="H37" s="48">
        <f>D37*G37</f>
        <v>0</v>
      </c>
      <c r="I37" s="48"/>
      <c r="J37" s="48">
        <f>D37*I37</f>
        <v>0</v>
      </c>
      <c r="K37" s="48">
        <f t="shared" ref="K37:L39" si="3">E37+G37+I37</f>
        <v>0</v>
      </c>
      <c r="L37" s="48">
        <f t="shared" si="3"/>
        <v>0</v>
      </c>
      <c r="M37" s="46"/>
    </row>
    <row r="38" spans="1:13" s="44" customFormat="1" ht="12.95" customHeight="1">
      <c r="A38" s="125" t="s">
        <v>160</v>
      </c>
      <c r="B38" s="46" t="s">
        <v>161</v>
      </c>
      <c r="C38" s="47" t="s">
        <v>150</v>
      </c>
      <c r="D38" s="80">
        <v>1.4999999999999999E-2</v>
      </c>
      <c r="E38" s="48"/>
      <c r="F38" s="48">
        <f>D38*E38</f>
        <v>0</v>
      </c>
      <c r="G38" s="48">
        <f>'2026년 상반기 노임단가'!C11</f>
        <v>0</v>
      </c>
      <c r="H38" s="48">
        <f>(D38*G38)</f>
        <v>0</v>
      </c>
      <c r="I38" s="48"/>
      <c r="J38" s="48">
        <f>D38*I38</f>
        <v>0</v>
      </c>
      <c r="K38" s="48">
        <f t="shared" si="3"/>
        <v>0</v>
      </c>
      <c r="L38" s="48">
        <f t="shared" si="3"/>
        <v>0</v>
      </c>
      <c r="M38" s="46"/>
    </row>
    <row r="39" spans="1:13" s="44" customFormat="1" ht="12.95" customHeight="1">
      <c r="B39" s="46"/>
      <c r="C39" s="47"/>
      <c r="D39" s="80"/>
      <c r="E39" s="48"/>
      <c r="F39" s="48"/>
      <c r="G39" s="48">
        <f>'2026년 상반기 노임단가'!C15</f>
        <v>0</v>
      </c>
      <c r="H39" s="48">
        <f>(D39*G39)</f>
        <v>0</v>
      </c>
      <c r="I39" s="48"/>
      <c r="J39" s="48"/>
      <c r="K39" s="48">
        <f t="shared" si="3"/>
        <v>0</v>
      </c>
      <c r="L39" s="48">
        <f t="shared" si="3"/>
        <v>0</v>
      </c>
      <c r="M39" s="46"/>
    </row>
    <row r="40" spans="1:13" s="44" customFormat="1" ht="12.95" customHeight="1">
      <c r="A40" s="50" t="s">
        <v>144</v>
      </c>
      <c r="B40" s="49" t="s">
        <v>145</v>
      </c>
      <c r="C40" s="50" t="s">
        <v>145</v>
      </c>
      <c r="D40" s="49" t="s">
        <v>145</v>
      </c>
      <c r="E40" s="51" t="s">
        <v>145</v>
      </c>
      <c r="F40" s="52">
        <f>SUM(F37:F39)</f>
        <v>0</v>
      </c>
      <c r="G40" s="51" t="s">
        <v>145</v>
      </c>
      <c r="H40" s="52">
        <f>SUM(H37:H39)</f>
        <v>0</v>
      </c>
      <c r="I40" s="51" t="s">
        <v>145</v>
      </c>
      <c r="J40" s="52">
        <f>SUM(J37:J39)</f>
        <v>0</v>
      </c>
      <c r="K40" s="51" t="s">
        <v>145</v>
      </c>
      <c r="L40" s="52">
        <f>SUM(L37:L39)</f>
        <v>0</v>
      </c>
      <c r="M40" s="49" t="s">
        <v>145</v>
      </c>
    </row>
    <row r="41" spans="1:13" s="44" customFormat="1" ht="12.95" customHeight="1">
      <c r="A41" s="54"/>
      <c r="B41" s="53"/>
      <c r="C41" s="54"/>
      <c r="D41" s="53"/>
      <c r="E41" s="55"/>
      <c r="F41" s="128"/>
      <c r="G41" s="55"/>
      <c r="H41" s="128"/>
      <c r="I41" s="55"/>
      <c r="J41" s="128"/>
      <c r="K41" s="55"/>
      <c r="L41" s="128"/>
      <c r="M41" s="53"/>
    </row>
    <row r="42" spans="1:13" s="44" customFormat="1" ht="12.95" customHeight="1">
      <c r="A42" s="73" t="s">
        <v>162</v>
      </c>
      <c r="B42" s="57"/>
      <c r="C42" s="71"/>
      <c r="D42" s="75"/>
      <c r="E42" s="75" t="s">
        <v>163</v>
      </c>
      <c r="F42" s="75"/>
      <c r="G42" s="75"/>
      <c r="H42" s="75"/>
      <c r="I42" s="75"/>
      <c r="J42" s="75"/>
      <c r="K42" s="75"/>
      <c r="L42" s="75"/>
      <c r="M42" s="81"/>
    </row>
    <row r="43" spans="1:13" s="44" customFormat="1" ht="12.95" customHeight="1">
      <c r="A43" s="248" t="s">
        <v>133</v>
      </c>
      <c r="B43" s="248" t="s">
        <v>134</v>
      </c>
      <c r="C43" s="248" t="s">
        <v>34</v>
      </c>
      <c r="D43" s="248" t="str">
        <f>D5</f>
        <v>품셈요율</v>
      </c>
      <c r="E43" s="247" t="s">
        <v>136</v>
      </c>
      <c r="F43" s="247"/>
      <c r="G43" s="247" t="s">
        <v>50</v>
      </c>
      <c r="H43" s="247"/>
      <c r="I43" s="247" t="s">
        <v>137</v>
      </c>
      <c r="J43" s="247"/>
      <c r="K43" s="247" t="s">
        <v>138</v>
      </c>
      <c r="L43" s="247"/>
      <c r="M43" s="248" t="s">
        <v>139</v>
      </c>
    </row>
    <row r="44" spans="1:13" s="44" customFormat="1" ht="12.95" customHeight="1">
      <c r="A44" s="249"/>
      <c r="B44" s="249"/>
      <c r="C44" s="249"/>
      <c r="D44" s="249"/>
      <c r="E44" s="45" t="s">
        <v>41</v>
      </c>
      <c r="F44" s="45" t="s">
        <v>42</v>
      </c>
      <c r="G44" s="45" t="s">
        <v>41</v>
      </c>
      <c r="H44" s="45" t="s">
        <v>42</v>
      </c>
      <c r="I44" s="45" t="s">
        <v>41</v>
      </c>
      <c r="J44" s="45" t="s">
        <v>42</v>
      </c>
      <c r="K44" s="45" t="s">
        <v>41</v>
      </c>
      <c r="L44" s="45" t="s">
        <v>42</v>
      </c>
      <c r="M44" s="249"/>
    </row>
    <row r="45" spans="1:13" s="44" customFormat="1" ht="12.95" customHeight="1">
      <c r="A45" s="82"/>
      <c r="B45" s="46"/>
      <c r="C45" s="47"/>
      <c r="D45" s="80"/>
      <c r="E45" s="48"/>
      <c r="F45" s="48">
        <f>D45*E45</f>
        <v>0</v>
      </c>
      <c r="G45" s="48"/>
      <c r="H45" s="48">
        <f>D45*G45</f>
        <v>0</v>
      </c>
      <c r="I45" s="48"/>
      <c r="J45" s="48">
        <f>D45*I45</f>
        <v>0</v>
      </c>
      <c r="K45" s="48">
        <f t="shared" ref="K45:L47" si="4">E45+G45+I45</f>
        <v>0</v>
      </c>
      <c r="L45" s="48">
        <f t="shared" si="4"/>
        <v>0</v>
      </c>
      <c r="M45" s="46"/>
    </row>
    <row r="46" spans="1:13" s="44" customFormat="1" ht="12.95" customHeight="1">
      <c r="A46" s="125" t="s">
        <v>164</v>
      </c>
      <c r="B46" s="46" t="s">
        <v>165</v>
      </c>
      <c r="C46" s="47" t="s">
        <v>150</v>
      </c>
      <c r="D46" s="80">
        <v>1.2999999999999999E-2</v>
      </c>
      <c r="E46" s="48"/>
      <c r="F46" s="48">
        <f>D46*E46</f>
        <v>0</v>
      </c>
      <c r="G46" s="48">
        <f>'2026년 상반기 노임단가'!C9</f>
        <v>0</v>
      </c>
      <c r="H46" s="48">
        <f>(D46*G46)</f>
        <v>0</v>
      </c>
      <c r="I46" s="48"/>
      <c r="J46" s="48">
        <f>D46*I46</f>
        <v>0</v>
      </c>
      <c r="K46" s="48">
        <f t="shared" si="4"/>
        <v>0</v>
      </c>
      <c r="L46" s="48">
        <f t="shared" si="4"/>
        <v>0</v>
      </c>
      <c r="M46" s="46"/>
    </row>
    <row r="47" spans="1:13" s="44" customFormat="1" ht="12.95" customHeight="1">
      <c r="B47" s="46"/>
      <c r="C47" s="47"/>
      <c r="D47" s="80"/>
      <c r="E47" s="48"/>
      <c r="F47" s="48"/>
      <c r="G47" s="48">
        <f>'2026년 상반기 노임단가'!C23</f>
        <v>0</v>
      </c>
      <c r="H47" s="48">
        <f>(D47*G47)</f>
        <v>0</v>
      </c>
      <c r="I47" s="48"/>
      <c r="J47" s="48"/>
      <c r="K47" s="48">
        <f t="shared" si="4"/>
        <v>0</v>
      </c>
      <c r="L47" s="48">
        <f t="shared" si="4"/>
        <v>0</v>
      </c>
      <c r="M47" s="46"/>
    </row>
    <row r="48" spans="1:13" s="44" customFormat="1" ht="12.95" customHeight="1">
      <c r="A48" s="50" t="s">
        <v>144</v>
      </c>
      <c r="B48" s="49" t="s">
        <v>145</v>
      </c>
      <c r="C48" s="50" t="s">
        <v>145</v>
      </c>
      <c r="D48" s="49" t="s">
        <v>145</v>
      </c>
      <c r="E48" s="51" t="s">
        <v>145</v>
      </c>
      <c r="F48" s="52">
        <f>SUM(F45:F47)</f>
        <v>0</v>
      </c>
      <c r="G48" s="51" t="s">
        <v>145</v>
      </c>
      <c r="H48" s="52">
        <f>SUM(H45:H47)</f>
        <v>0</v>
      </c>
      <c r="I48" s="51" t="s">
        <v>145</v>
      </c>
      <c r="J48" s="52">
        <f>SUM(J45:J47)</f>
        <v>0</v>
      </c>
      <c r="K48" s="51" t="s">
        <v>145</v>
      </c>
      <c r="L48" s="52">
        <f>SUM(L45:L47)</f>
        <v>0</v>
      </c>
      <c r="M48" s="49" t="s">
        <v>145</v>
      </c>
    </row>
    <row r="49" spans="1:13" s="44" customFormat="1" ht="12.95" customHeight="1">
      <c r="A49" s="54"/>
      <c r="B49" s="53"/>
      <c r="C49" s="54"/>
      <c r="D49" s="53"/>
      <c r="E49" s="55"/>
      <c r="F49" s="128"/>
      <c r="G49" s="55"/>
      <c r="H49" s="128"/>
      <c r="I49" s="55"/>
      <c r="J49" s="128"/>
      <c r="K49" s="55"/>
      <c r="L49" s="128"/>
      <c r="M49" s="53"/>
    </row>
    <row r="50" spans="1:13" s="44" customFormat="1" ht="12.95" customHeight="1">
      <c r="A50" s="73" t="s">
        <v>166</v>
      </c>
      <c r="B50" s="57"/>
      <c r="C50" s="71"/>
      <c r="D50" s="75"/>
      <c r="E50" s="75" t="s">
        <v>167</v>
      </c>
      <c r="F50" s="75"/>
      <c r="G50" s="75"/>
      <c r="H50" s="75"/>
      <c r="I50" s="75"/>
      <c r="J50" s="75"/>
      <c r="K50" s="75"/>
      <c r="L50" s="75"/>
      <c r="M50" s="81"/>
    </row>
    <row r="51" spans="1:13" s="44" customFormat="1" ht="12.95" customHeight="1">
      <c r="A51" s="248" t="s">
        <v>133</v>
      </c>
      <c r="B51" s="248" t="s">
        <v>134</v>
      </c>
      <c r="C51" s="248" t="s">
        <v>34</v>
      </c>
      <c r="D51" s="248" t="str">
        <f>D5</f>
        <v>품셈요율</v>
      </c>
      <c r="E51" s="247" t="s">
        <v>136</v>
      </c>
      <c r="F51" s="247"/>
      <c r="G51" s="247" t="s">
        <v>50</v>
      </c>
      <c r="H51" s="247"/>
      <c r="I51" s="247" t="s">
        <v>137</v>
      </c>
      <c r="J51" s="247"/>
      <c r="K51" s="247" t="s">
        <v>138</v>
      </c>
      <c r="L51" s="247"/>
      <c r="M51" s="248" t="s">
        <v>139</v>
      </c>
    </row>
    <row r="52" spans="1:13" s="44" customFormat="1" ht="12.95" customHeight="1">
      <c r="A52" s="249"/>
      <c r="B52" s="249"/>
      <c r="C52" s="249"/>
      <c r="D52" s="249"/>
      <c r="E52" s="45" t="s">
        <v>41</v>
      </c>
      <c r="F52" s="45" t="s">
        <v>42</v>
      </c>
      <c r="G52" s="45" t="s">
        <v>41</v>
      </c>
      <c r="H52" s="45" t="s">
        <v>42</v>
      </c>
      <c r="I52" s="45" t="s">
        <v>41</v>
      </c>
      <c r="J52" s="45" t="s">
        <v>42</v>
      </c>
      <c r="K52" s="45" t="s">
        <v>41</v>
      </c>
      <c r="L52" s="45" t="s">
        <v>42</v>
      </c>
      <c r="M52" s="249"/>
    </row>
    <row r="53" spans="1:13" s="44" customFormat="1" ht="12.95" customHeight="1">
      <c r="A53" s="82"/>
      <c r="B53" s="46"/>
      <c r="C53" s="47"/>
      <c r="D53" s="80"/>
      <c r="E53" s="48"/>
      <c r="F53" s="48">
        <f>D53*E53</f>
        <v>0</v>
      </c>
      <c r="G53" s="48"/>
      <c r="H53" s="48">
        <f>D53*G53</f>
        <v>0</v>
      </c>
      <c r="I53" s="48"/>
      <c r="J53" s="48">
        <f>D53*I53</f>
        <v>0</v>
      </c>
      <c r="K53" s="48">
        <f t="shared" ref="K53:K68" si="5">E53+G53+I53</f>
        <v>0</v>
      </c>
      <c r="L53" s="48">
        <f t="shared" ref="L53:L68" si="6">F53+H53+J53</f>
        <v>0</v>
      </c>
      <c r="M53" s="46"/>
    </row>
    <row r="54" spans="1:13" s="44" customFormat="1" ht="12.95" customHeight="1">
      <c r="A54" s="125" t="s">
        <v>168</v>
      </c>
      <c r="B54" s="46" t="s">
        <v>149</v>
      </c>
      <c r="C54" s="47" t="s">
        <v>150</v>
      </c>
      <c r="D54" s="80">
        <v>0.21</v>
      </c>
      <c r="E54" s="48"/>
      <c r="F54" s="48">
        <f>D54*E54</f>
        <v>0</v>
      </c>
      <c r="G54" s="48">
        <f>'2026년 상반기 노임단가'!C10</f>
        <v>0</v>
      </c>
      <c r="H54" s="48">
        <f>(D54*G54)</f>
        <v>0</v>
      </c>
      <c r="I54" s="48"/>
      <c r="J54" s="48">
        <f>D54*I54</f>
        <v>0</v>
      </c>
      <c r="K54" s="48">
        <f t="shared" si="5"/>
        <v>0</v>
      </c>
      <c r="L54" s="48">
        <f t="shared" si="6"/>
        <v>0</v>
      </c>
      <c r="M54" s="46"/>
    </row>
    <row r="55" spans="1:13" s="44" customFormat="1" ht="12.95" customHeight="1">
      <c r="B55" s="46" t="s">
        <v>143</v>
      </c>
      <c r="C55" s="47" t="s">
        <v>142</v>
      </c>
      <c r="D55" s="80">
        <v>0.21</v>
      </c>
      <c r="E55" s="48"/>
      <c r="F55" s="48"/>
      <c r="G55" s="48">
        <f>'2026년 상반기 노임단가'!C5</f>
        <v>0</v>
      </c>
      <c r="H55" s="48">
        <f t="shared" ref="H55:H68" si="7">(D55*G55)</f>
        <v>0</v>
      </c>
      <c r="I55" s="48"/>
      <c r="J55" s="48"/>
      <c r="K55" s="48">
        <f t="shared" si="5"/>
        <v>0</v>
      </c>
      <c r="L55" s="48">
        <f t="shared" si="6"/>
        <v>0</v>
      </c>
      <c r="M55" s="46"/>
    </row>
    <row r="56" spans="1:13" s="44" customFormat="1" ht="12.95" customHeight="1">
      <c r="B56" s="46"/>
      <c r="C56" s="47"/>
      <c r="D56" s="80"/>
      <c r="E56" s="48"/>
      <c r="F56" s="48"/>
      <c r="G56" s="48"/>
      <c r="H56" s="48"/>
      <c r="I56" s="48"/>
      <c r="J56" s="48"/>
      <c r="K56" s="48"/>
      <c r="L56" s="48"/>
      <c r="M56" s="46"/>
    </row>
    <row r="57" spans="1:13" s="44" customFormat="1" ht="12.95" customHeight="1">
      <c r="A57" s="125" t="s">
        <v>84</v>
      </c>
      <c r="B57" s="46" t="s">
        <v>161</v>
      </c>
      <c r="C57" s="47" t="s">
        <v>142</v>
      </c>
      <c r="D57" s="80">
        <v>0.02</v>
      </c>
      <c r="E57" s="48"/>
      <c r="F57" s="48"/>
      <c r="G57" s="48">
        <f>'2026년 상반기 노임단가'!C11</f>
        <v>0</v>
      </c>
      <c r="H57" s="48">
        <f t="shared" si="7"/>
        <v>0</v>
      </c>
      <c r="I57" s="48"/>
      <c r="J57" s="48"/>
      <c r="K57" s="48">
        <f t="shared" si="5"/>
        <v>0</v>
      </c>
      <c r="L57" s="48">
        <f t="shared" si="6"/>
        <v>0</v>
      </c>
      <c r="M57" s="46"/>
    </row>
    <row r="58" spans="1:13" s="44" customFormat="1" ht="12.95" customHeight="1">
      <c r="B58" s="46" t="s">
        <v>143</v>
      </c>
      <c r="C58" s="47" t="s">
        <v>142</v>
      </c>
      <c r="D58" s="80">
        <v>0.02</v>
      </c>
      <c r="E58" s="48"/>
      <c r="F58" s="48"/>
      <c r="G58" s="48">
        <f>'2026년 상반기 노임단가'!C5</f>
        <v>0</v>
      </c>
      <c r="H58" s="48">
        <f t="shared" si="7"/>
        <v>0</v>
      </c>
      <c r="I58" s="48"/>
      <c r="J58" s="48"/>
      <c r="K58" s="48">
        <f t="shared" si="5"/>
        <v>0</v>
      </c>
      <c r="L58" s="48">
        <f t="shared" si="6"/>
        <v>0</v>
      </c>
      <c r="M58" s="46"/>
    </row>
    <row r="59" spans="1:13" s="44" customFormat="1" ht="12.95" customHeight="1">
      <c r="B59" s="46"/>
      <c r="C59" s="47"/>
      <c r="D59" s="80"/>
      <c r="E59" s="48"/>
      <c r="F59" s="48"/>
      <c r="G59" s="48"/>
      <c r="H59" s="48"/>
      <c r="I59" s="48"/>
      <c r="J59" s="48"/>
      <c r="K59" s="48"/>
      <c r="L59" s="48"/>
      <c r="M59" s="46"/>
    </row>
    <row r="60" spans="1:13" s="44" customFormat="1" ht="12.75" customHeight="1">
      <c r="A60" s="44" t="s">
        <v>169</v>
      </c>
      <c r="B60" s="46" t="s">
        <v>165</v>
      </c>
      <c r="C60" s="47" t="s">
        <v>142</v>
      </c>
      <c r="D60" s="80">
        <v>0.15</v>
      </c>
      <c r="E60" s="48"/>
      <c r="F60" s="48"/>
      <c r="G60" s="48">
        <f>'2026년 상반기 노임단가'!C9</f>
        <v>0</v>
      </c>
      <c r="H60" s="48">
        <f>(D60*G60)</f>
        <v>0</v>
      </c>
      <c r="I60" s="48"/>
      <c r="J60" s="48"/>
      <c r="K60" s="48">
        <f t="shared" si="5"/>
        <v>0</v>
      </c>
      <c r="L60" s="48">
        <f t="shared" si="6"/>
        <v>0</v>
      </c>
      <c r="M60" s="46"/>
    </row>
    <row r="61" spans="1:13" s="44" customFormat="1" ht="12.75" customHeight="1">
      <c r="B61" s="46"/>
      <c r="C61" s="47"/>
      <c r="D61" s="80"/>
      <c r="E61" s="48"/>
      <c r="F61" s="48"/>
      <c r="G61" s="48"/>
      <c r="H61" s="48"/>
      <c r="I61" s="48"/>
      <c r="J61" s="48"/>
      <c r="K61" s="48"/>
      <c r="L61" s="48"/>
      <c r="M61" s="46"/>
    </row>
    <row r="62" spans="1:13" s="44" customFormat="1" ht="12.75" customHeight="1">
      <c r="A62" s="44" t="s">
        <v>170</v>
      </c>
      <c r="B62" s="46" t="s">
        <v>161</v>
      </c>
      <c r="C62" s="47" t="s">
        <v>142</v>
      </c>
      <c r="D62" s="80">
        <v>0.04</v>
      </c>
      <c r="E62" s="48"/>
      <c r="F62" s="48"/>
      <c r="G62" s="48">
        <f>'2026년 상반기 노임단가'!C11</f>
        <v>0</v>
      </c>
      <c r="H62" s="48">
        <f t="shared" si="7"/>
        <v>0</v>
      </c>
      <c r="I62" s="48"/>
      <c r="J62" s="48"/>
      <c r="K62" s="48">
        <f t="shared" ref="K62:L66" si="8">E62+G62+I62</f>
        <v>0</v>
      </c>
      <c r="L62" s="48">
        <f t="shared" si="8"/>
        <v>0</v>
      </c>
      <c r="M62" s="46"/>
    </row>
    <row r="63" spans="1:13" s="44" customFormat="1" ht="12.75" customHeight="1">
      <c r="B63" s="46" t="s">
        <v>143</v>
      </c>
      <c r="C63" s="47" t="s">
        <v>142</v>
      </c>
      <c r="D63" s="80">
        <v>5.3999999999999999E-2</v>
      </c>
      <c r="E63" s="48"/>
      <c r="F63" s="48"/>
      <c r="G63" s="48">
        <f>'2026년 상반기 노임단가'!C5</f>
        <v>0</v>
      </c>
      <c r="H63" s="48">
        <f t="shared" si="7"/>
        <v>0</v>
      </c>
      <c r="I63" s="48"/>
      <c r="J63" s="48"/>
      <c r="K63" s="48">
        <f t="shared" si="8"/>
        <v>0</v>
      </c>
      <c r="L63" s="48">
        <f t="shared" si="8"/>
        <v>0</v>
      </c>
      <c r="M63" s="46"/>
    </row>
    <row r="64" spans="1:13" s="44" customFormat="1" ht="12.75" customHeight="1">
      <c r="B64" s="46"/>
      <c r="C64" s="47"/>
      <c r="D64" s="80"/>
      <c r="E64" s="48"/>
      <c r="F64" s="48"/>
      <c r="G64" s="48"/>
      <c r="H64" s="48"/>
      <c r="I64" s="48"/>
      <c r="J64" s="48"/>
      <c r="K64" s="48">
        <f t="shared" si="8"/>
        <v>0</v>
      </c>
      <c r="L64" s="48">
        <f t="shared" si="8"/>
        <v>0</v>
      </c>
      <c r="M64" s="46"/>
    </row>
    <row r="65" spans="1:13" s="44" customFormat="1" ht="12.75" customHeight="1">
      <c r="A65" s="44" t="s">
        <v>171</v>
      </c>
      <c r="B65" s="46" t="s">
        <v>149</v>
      </c>
      <c r="C65" s="47" t="s">
        <v>142</v>
      </c>
      <c r="D65" s="80">
        <v>0.48</v>
      </c>
      <c r="E65" s="48"/>
      <c r="F65" s="48"/>
      <c r="G65" s="48">
        <f>'2026년 상반기 노임단가'!C10</f>
        <v>0</v>
      </c>
      <c r="H65" s="48">
        <f t="shared" si="7"/>
        <v>0</v>
      </c>
      <c r="I65" s="48"/>
      <c r="J65" s="48"/>
      <c r="K65" s="48">
        <f t="shared" si="8"/>
        <v>0</v>
      </c>
      <c r="L65" s="48">
        <f t="shared" si="8"/>
        <v>0</v>
      </c>
      <c r="M65" s="46"/>
    </row>
    <row r="66" spans="1:13" s="44" customFormat="1" ht="12.75" customHeight="1">
      <c r="B66" s="46"/>
      <c r="C66" s="47"/>
      <c r="D66" s="80"/>
      <c r="E66" s="48"/>
      <c r="F66" s="48"/>
      <c r="G66" s="48"/>
      <c r="H66" s="48"/>
      <c r="I66" s="48"/>
      <c r="J66" s="48"/>
      <c r="K66" s="48">
        <f t="shared" si="8"/>
        <v>0</v>
      </c>
      <c r="L66" s="48">
        <f t="shared" si="8"/>
        <v>0</v>
      </c>
      <c r="M66" s="46"/>
    </row>
    <row r="67" spans="1:13" s="44" customFormat="1" ht="12.95" customHeight="1">
      <c r="A67" s="44" t="s">
        <v>87</v>
      </c>
      <c r="B67" s="46" t="s">
        <v>161</v>
      </c>
      <c r="C67" s="47" t="s">
        <v>142</v>
      </c>
      <c r="D67" s="80">
        <v>0.05</v>
      </c>
      <c r="E67" s="48"/>
      <c r="F67" s="48"/>
      <c r="G67" s="48">
        <f>'2026년 상반기 노임단가'!C11</f>
        <v>0</v>
      </c>
      <c r="H67" s="48">
        <f t="shared" si="7"/>
        <v>0</v>
      </c>
      <c r="I67" s="48"/>
      <c r="J67" s="48"/>
      <c r="K67" s="48">
        <f t="shared" si="5"/>
        <v>0</v>
      </c>
      <c r="L67" s="48">
        <f t="shared" si="6"/>
        <v>0</v>
      </c>
      <c r="M67" s="46"/>
    </row>
    <row r="68" spans="1:13" s="44" customFormat="1" ht="12.75" customHeight="1">
      <c r="B68" s="46" t="s">
        <v>143</v>
      </c>
      <c r="C68" s="47"/>
      <c r="D68" s="80">
        <v>0.03</v>
      </c>
      <c r="E68" s="48"/>
      <c r="F68" s="48"/>
      <c r="G68" s="48">
        <f>'2026년 상반기 노임단가'!C5</f>
        <v>0</v>
      </c>
      <c r="H68" s="48">
        <f t="shared" si="7"/>
        <v>0</v>
      </c>
      <c r="I68" s="48"/>
      <c r="J68" s="48"/>
      <c r="K68" s="48">
        <f t="shared" si="5"/>
        <v>0</v>
      </c>
      <c r="L68" s="48">
        <f t="shared" si="6"/>
        <v>0</v>
      </c>
      <c r="M68" s="46"/>
    </row>
    <row r="69" spans="1:13" s="44" customFormat="1" ht="12.75" customHeight="1">
      <c r="B69" s="46"/>
      <c r="C69" s="47"/>
      <c r="D69" s="80"/>
      <c r="E69" s="48"/>
      <c r="F69" s="48"/>
      <c r="G69" s="48"/>
      <c r="H69" s="48"/>
      <c r="I69" s="48"/>
      <c r="J69" s="48"/>
      <c r="K69" s="48"/>
      <c r="L69" s="48"/>
      <c r="M69" s="46"/>
    </row>
    <row r="70" spans="1:13" s="44" customFormat="1" ht="12.95" customHeight="1">
      <c r="A70" s="50" t="s">
        <v>144</v>
      </c>
      <c r="B70" s="49" t="s">
        <v>145</v>
      </c>
      <c r="C70" s="50" t="s">
        <v>145</v>
      </c>
      <c r="D70" s="49" t="s">
        <v>145</v>
      </c>
      <c r="E70" s="51" t="s">
        <v>145</v>
      </c>
      <c r="F70" s="52">
        <f>SUM(F53:F68)</f>
        <v>0</v>
      </c>
      <c r="G70" s="51" t="s">
        <v>145</v>
      </c>
      <c r="H70" s="52">
        <f>SUM(H53:H68)</f>
        <v>0</v>
      </c>
      <c r="I70" s="51" t="s">
        <v>145</v>
      </c>
      <c r="J70" s="52">
        <f>SUM(J53:J68)</f>
        <v>0</v>
      </c>
      <c r="K70" s="51" t="s">
        <v>145</v>
      </c>
      <c r="L70" s="52">
        <f>SUM(L53:L68)</f>
        <v>0</v>
      </c>
      <c r="M70" s="49"/>
    </row>
    <row r="71" spans="1:13" s="44" customFormat="1" ht="12.95" customHeight="1">
      <c r="A71" s="54"/>
      <c r="B71" s="53"/>
      <c r="C71" s="54"/>
      <c r="D71" s="53"/>
      <c r="E71" s="55"/>
      <c r="F71" s="128"/>
      <c r="G71" s="55"/>
      <c r="H71" s="128"/>
      <c r="I71" s="55"/>
      <c r="J71" s="128"/>
      <c r="K71" s="55"/>
      <c r="L71" s="128"/>
      <c r="M71" s="53"/>
    </row>
    <row r="72" spans="1:13" s="44" customFormat="1" ht="12.95" customHeight="1">
      <c r="A72" s="73" t="s">
        <v>172</v>
      </c>
      <c r="B72" s="57"/>
      <c r="C72" s="71"/>
      <c r="D72" s="75"/>
      <c r="E72" s="75" t="s">
        <v>173</v>
      </c>
      <c r="F72" s="75"/>
      <c r="G72" s="75"/>
      <c r="H72" s="75"/>
      <c r="I72" s="75"/>
      <c r="J72" s="75"/>
      <c r="K72" s="75"/>
      <c r="L72" s="75"/>
      <c r="M72" s="81"/>
    </row>
    <row r="73" spans="1:13" s="44" customFormat="1" ht="12.95" customHeight="1">
      <c r="A73" s="248" t="s">
        <v>133</v>
      </c>
      <c r="B73" s="248" t="s">
        <v>134</v>
      </c>
      <c r="C73" s="248" t="s">
        <v>34</v>
      </c>
      <c r="D73" s="248" t="str">
        <f>D5</f>
        <v>품셈요율</v>
      </c>
      <c r="E73" s="247" t="s">
        <v>136</v>
      </c>
      <c r="F73" s="247"/>
      <c r="G73" s="247" t="s">
        <v>50</v>
      </c>
      <c r="H73" s="247"/>
      <c r="I73" s="247" t="s">
        <v>137</v>
      </c>
      <c r="J73" s="247"/>
      <c r="K73" s="247" t="s">
        <v>138</v>
      </c>
      <c r="L73" s="247"/>
      <c r="M73" s="248" t="s">
        <v>139</v>
      </c>
    </row>
    <row r="74" spans="1:13" s="44" customFormat="1" ht="12.95" customHeight="1">
      <c r="A74" s="249"/>
      <c r="B74" s="249"/>
      <c r="C74" s="249"/>
      <c r="D74" s="249"/>
      <c r="E74" s="45" t="s">
        <v>41</v>
      </c>
      <c r="F74" s="45" t="s">
        <v>42</v>
      </c>
      <c r="G74" s="45" t="s">
        <v>41</v>
      </c>
      <c r="H74" s="45" t="s">
        <v>42</v>
      </c>
      <c r="I74" s="45" t="s">
        <v>41</v>
      </c>
      <c r="J74" s="45" t="s">
        <v>42</v>
      </c>
      <c r="K74" s="45" t="s">
        <v>41</v>
      </c>
      <c r="L74" s="45" t="s">
        <v>42</v>
      </c>
      <c r="M74" s="249"/>
    </row>
    <row r="75" spans="1:13" s="44" customFormat="1" ht="12.95" customHeight="1">
      <c r="A75" s="82"/>
      <c r="B75" s="46"/>
      <c r="C75" s="47"/>
      <c r="D75" s="80"/>
      <c r="E75" s="48"/>
      <c r="F75" s="48">
        <f>D75*E75</f>
        <v>0</v>
      </c>
      <c r="G75" s="48"/>
      <c r="H75" s="48">
        <f>D75*G75</f>
        <v>0</v>
      </c>
      <c r="I75" s="48"/>
      <c r="J75" s="48">
        <f>D75*I75</f>
        <v>0</v>
      </c>
      <c r="K75" s="48">
        <f t="shared" ref="K75:L77" si="9">E75+G75+I75</f>
        <v>0</v>
      </c>
      <c r="L75" s="48">
        <f t="shared" si="9"/>
        <v>0</v>
      </c>
      <c r="M75" s="46"/>
    </row>
    <row r="76" spans="1:13" s="44" customFormat="1" ht="12.95" customHeight="1">
      <c r="A76" s="125" t="s">
        <v>174</v>
      </c>
      <c r="B76" s="46" t="s">
        <v>165</v>
      </c>
      <c r="C76" s="47" t="s">
        <v>150</v>
      </c>
      <c r="D76" s="80">
        <v>0.18</v>
      </c>
      <c r="E76" s="48"/>
      <c r="F76" s="48">
        <f>D76*E76</f>
        <v>0</v>
      </c>
      <c r="G76" s="48">
        <f>'2026년 상반기 노임단가'!C9</f>
        <v>0</v>
      </c>
      <c r="H76" s="48">
        <f>(D76*G76)</f>
        <v>0</v>
      </c>
      <c r="I76" s="48"/>
      <c r="J76" s="48">
        <f>D76*I76</f>
        <v>0</v>
      </c>
      <c r="K76" s="48">
        <f t="shared" si="9"/>
        <v>0</v>
      </c>
      <c r="L76" s="48">
        <f t="shared" si="9"/>
        <v>0</v>
      </c>
      <c r="M76" s="46"/>
    </row>
    <row r="77" spans="1:13" s="44" customFormat="1" ht="12.95" customHeight="1">
      <c r="B77" s="46"/>
      <c r="C77" s="47"/>
      <c r="D77" s="80"/>
      <c r="E77" s="48"/>
      <c r="F77" s="48"/>
      <c r="G77" s="48">
        <f>'2026년 상반기 노임단가'!C51</f>
        <v>0</v>
      </c>
      <c r="H77" s="48">
        <f>(D77*G77)</f>
        <v>0</v>
      </c>
      <c r="I77" s="48"/>
      <c r="J77" s="48"/>
      <c r="K77" s="48">
        <f t="shared" si="9"/>
        <v>0</v>
      </c>
      <c r="L77" s="48">
        <f t="shared" si="9"/>
        <v>0</v>
      </c>
      <c r="M77" s="46"/>
    </row>
    <row r="78" spans="1:13" s="44" customFormat="1" ht="12.95" customHeight="1">
      <c r="A78" s="50" t="s">
        <v>144</v>
      </c>
      <c r="B78" s="49" t="s">
        <v>145</v>
      </c>
      <c r="C78" s="50" t="s">
        <v>145</v>
      </c>
      <c r="D78" s="49" t="s">
        <v>145</v>
      </c>
      <c r="E78" s="51" t="s">
        <v>145</v>
      </c>
      <c r="F78" s="52">
        <f>SUM(F75:F77)</f>
        <v>0</v>
      </c>
      <c r="G78" s="51" t="s">
        <v>145</v>
      </c>
      <c r="H78" s="52">
        <f>SUM(H75:H77)</f>
        <v>0</v>
      </c>
      <c r="I78" s="51" t="s">
        <v>145</v>
      </c>
      <c r="J78" s="52">
        <f>SUM(J75:J77)</f>
        <v>0</v>
      </c>
      <c r="K78" s="51" t="s">
        <v>145</v>
      </c>
      <c r="L78" s="52">
        <f>SUM(L75:L77)</f>
        <v>0</v>
      </c>
      <c r="M78" s="49" t="s">
        <v>145</v>
      </c>
    </row>
    <row r="79" spans="1:13" s="44" customFormat="1" ht="12.95" customHeight="1">
      <c r="A79" s="54"/>
      <c r="B79" s="53"/>
      <c r="C79" s="54"/>
      <c r="D79" s="53"/>
      <c r="E79" s="55"/>
      <c r="F79" s="128"/>
      <c r="G79" s="55"/>
      <c r="H79" s="128"/>
      <c r="I79" s="55"/>
      <c r="J79" s="128"/>
      <c r="K79" s="55"/>
      <c r="L79" s="128"/>
      <c r="M79" s="53"/>
    </row>
    <row r="80" spans="1:13" s="44" customFormat="1" ht="10.5">
      <c r="A80" s="53" t="s">
        <v>145</v>
      </c>
      <c r="B80" s="53" t="s">
        <v>145</v>
      </c>
      <c r="C80" s="54" t="s">
        <v>145</v>
      </c>
      <c r="D80" s="53" t="s">
        <v>145</v>
      </c>
      <c r="E80" s="55" t="s">
        <v>145</v>
      </c>
      <c r="F80" s="55" t="s">
        <v>145</v>
      </c>
      <c r="G80" s="55" t="s">
        <v>145</v>
      </c>
      <c r="H80" s="55" t="s">
        <v>145</v>
      </c>
      <c r="I80" s="55" t="s">
        <v>145</v>
      </c>
      <c r="J80" s="55" t="s">
        <v>145</v>
      </c>
      <c r="K80" s="55" t="s">
        <v>145</v>
      </c>
      <c r="L80" s="55" t="s">
        <v>145</v>
      </c>
      <c r="M80" s="53" t="s">
        <v>145</v>
      </c>
    </row>
    <row r="81" spans="1:13" s="74" customFormat="1" ht="12.95" customHeight="1">
      <c r="A81" s="73" t="s">
        <v>175</v>
      </c>
      <c r="B81" s="57"/>
      <c r="C81" s="71"/>
      <c r="D81" s="75"/>
      <c r="E81" s="75" t="s">
        <v>176</v>
      </c>
      <c r="F81" s="75"/>
      <c r="G81" s="75"/>
      <c r="H81" s="75"/>
      <c r="I81" s="75"/>
      <c r="J81" s="75"/>
      <c r="K81" s="75"/>
      <c r="L81" s="75"/>
      <c r="M81" s="81"/>
    </row>
    <row r="82" spans="1:13" s="44" customFormat="1" ht="12.95" customHeight="1">
      <c r="A82" s="248" t="s">
        <v>133</v>
      </c>
      <c r="B82" s="248" t="s">
        <v>134</v>
      </c>
      <c r="C82" s="248" t="s">
        <v>34</v>
      </c>
      <c r="D82" s="248" t="str">
        <f>D13</f>
        <v>품셈요율</v>
      </c>
      <c r="E82" s="247" t="s">
        <v>136</v>
      </c>
      <c r="F82" s="247"/>
      <c r="G82" s="247" t="s">
        <v>50</v>
      </c>
      <c r="H82" s="247"/>
      <c r="I82" s="247" t="s">
        <v>137</v>
      </c>
      <c r="J82" s="247"/>
      <c r="K82" s="247" t="s">
        <v>138</v>
      </c>
      <c r="L82" s="247"/>
      <c r="M82" s="248" t="s">
        <v>139</v>
      </c>
    </row>
    <row r="83" spans="1:13" s="44" customFormat="1" ht="12.95" customHeight="1">
      <c r="A83" s="249"/>
      <c r="B83" s="249"/>
      <c r="C83" s="249"/>
      <c r="D83" s="249"/>
      <c r="E83" s="45" t="s">
        <v>41</v>
      </c>
      <c r="F83" s="45" t="s">
        <v>42</v>
      </c>
      <c r="G83" s="45" t="s">
        <v>41</v>
      </c>
      <c r="H83" s="45" t="s">
        <v>42</v>
      </c>
      <c r="I83" s="45" t="s">
        <v>41</v>
      </c>
      <c r="J83" s="45" t="s">
        <v>42</v>
      </c>
      <c r="K83" s="45" t="s">
        <v>41</v>
      </c>
      <c r="L83" s="45" t="s">
        <v>42</v>
      </c>
      <c r="M83" s="249"/>
    </row>
    <row r="84" spans="1:13" s="44" customFormat="1" ht="12.95" customHeight="1">
      <c r="A84" s="82"/>
      <c r="B84" s="46"/>
      <c r="C84" s="47" t="s">
        <v>71</v>
      </c>
      <c r="D84" s="80"/>
      <c r="E84" s="48"/>
      <c r="F84" s="48"/>
      <c r="G84" s="48"/>
      <c r="H84" s="48"/>
      <c r="I84" s="48"/>
      <c r="J84" s="48"/>
      <c r="K84" s="48"/>
      <c r="L84" s="48"/>
      <c r="M84" s="46"/>
    </row>
    <row r="85" spans="1:13" s="44" customFormat="1" ht="13.5" customHeight="1">
      <c r="A85" s="82" t="s">
        <v>177</v>
      </c>
      <c r="B85" s="46" t="s">
        <v>165</v>
      </c>
      <c r="C85" s="47" t="s">
        <v>142</v>
      </c>
      <c r="D85" s="56">
        <v>0.08</v>
      </c>
      <c r="E85" s="48"/>
      <c r="F85" s="48">
        <f>D85*E85</f>
        <v>0</v>
      </c>
      <c r="G85" s="48">
        <f>'2026년 상반기 노임단가'!C9</f>
        <v>0</v>
      </c>
      <c r="H85" s="48">
        <f>D85*G85</f>
        <v>0</v>
      </c>
      <c r="I85" s="48"/>
      <c r="J85" s="48">
        <f>D85*I85</f>
        <v>0</v>
      </c>
      <c r="K85" s="48">
        <f t="shared" ref="K85:L87" si="10">E85+G85+I85</f>
        <v>0</v>
      </c>
      <c r="L85" s="48">
        <f t="shared" si="10"/>
        <v>0</v>
      </c>
      <c r="M85" s="46"/>
    </row>
    <row r="86" spans="1:13" s="44" customFormat="1" ht="13.5" customHeight="1">
      <c r="A86" s="82"/>
      <c r="B86" s="46"/>
      <c r="C86" s="47"/>
      <c r="D86" s="56"/>
      <c r="E86" s="48"/>
      <c r="F86" s="48"/>
      <c r="G86" s="48"/>
      <c r="H86" s="48"/>
      <c r="I86" s="48"/>
      <c r="J86" s="48"/>
      <c r="K86" s="48"/>
      <c r="L86" s="48"/>
      <c r="M86" s="46"/>
    </row>
    <row r="87" spans="1:13" s="44" customFormat="1" ht="13.5" customHeight="1">
      <c r="A87" s="82" t="s">
        <v>178</v>
      </c>
      <c r="B87" s="46" t="s">
        <v>165</v>
      </c>
      <c r="C87" s="47" t="s">
        <v>142</v>
      </c>
      <c r="D87" s="56">
        <v>0.06</v>
      </c>
      <c r="E87" s="48"/>
      <c r="F87" s="48">
        <f>D87*E87</f>
        <v>0</v>
      </c>
      <c r="G87" s="48">
        <f>'2026년 상반기 노임단가'!C9</f>
        <v>0</v>
      </c>
      <c r="H87" s="48">
        <f>D87*G87</f>
        <v>0</v>
      </c>
      <c r="I87" s="48"/>
      <c r="J87" s="48">
        <f>D87*I87</f>
        <v>0</v>
      </c>
      <c r="K87" s="48">
        <f t="shared" si="10"/>
        <v>0</v>
      </c>
      <c r="L87" s="48">
        <f t="shared" si="10"/>
        <v>0</v>
      </c>
      <c r="M87" s="46"/>
    </row>
    <row r="88" spans="1:13" s="44" customFormat="1" ht="13.5" customHeight="1">
      <c r="A88" s="96"/>
      <c r="B88" s="46"/>
      <c r="C88" s="47"/>
      <c r="D88" s="56"/>
      <c r="E88" s="48"/>
      <c r="F88" s="48"/>
      <c r="G88" s="48"/>
      <c r="H88" s="48"/>
      <c r="I88" s="48"/>
      <c r="J88" s="48"/>
      <c r="K88" s="48"/>
      <c r="L88" s="48"/>
      <c r="M88" s="46"/>
    </row>
    <row r="89" spans="1:13" s="44" customFormat="1" ht="12.95" customHeight="1">
      <c r="A89" s="50" t="s">
        <v>144</v>
      </c>
      <c r="B89" s="49" t="s">
        <v>145</v>
      </c>
      <c r="C89" s="50" t="s">
        <v>145</v>
      </c>
      <c r="D89" s="49" t="s">
        <v>145</v>
      </c>
      <c r="E89" s="51" t="s">
        <v>145</v>
      </c>
      <c r="F89" s="48"/>
      <c r="G89" s="51" t="s">
        <v>145</v>
      </c>
      <c r="H89" s="52">
        <f>SUM(H84:H88)</f>
        <v>0</v>
      </c>
      <c r="I89" s="51" t="s">
        <v>145</v>
      </c>
      <c r="J89" s="52">
        <f>SUM(J84:J88)</f>
        <v>0</v>
      </c>
      <c r="K89" s="51" t="s">
        <v>145</v>
      </c>
      <c r="L89" s="52">
        <f>SUM(L84:L88)</f>
        <v>0</v>
      </c>
      <c r="M89" s="49" t="s">
        <v>145</v>
      </c>
    </row>
    <row r="90" spans="1:13" s="44" customFormat="1" ht="10.5">
      <c r="A90" s="53" t="s">
        <v>145</v>
      </c>
      <c r="B90" s="53" t="s">
        <v>145</v>
      </c>
      <c r="C90" s="54" t="s">
        <v>145</v>
      </c>
      <c r="D90" s="53" t="s">
        <v>145</v>
      </c>
      <c r="E90" s="55" t="s">
        <v>145</v>
      </c>
      <c r="F90" s="124" t="s">
        <v>145</v>
      </c>
      <c r="G90" s="55" t="s">
        <v>145</v>
      </c>
      <c r="H90" s="55" t="s">
        <v>145</v>
      </c>
      <c r="I90" s="55" t="s">
        <v>145</v>
      </c>
      <c r="J90" s="55" t="s">
        <v>145</v>
      </c>
      <c r="K90" s="55" t="s">
        <v>145</v>
      </c>
      <c r="L90" s="55" t="s">
        <v>145</v>
      </c>
      <c r="M90" s="53" t="s">
        <v>145</v>
      </c>
    </row>
    <row r="91" spans="1:13">
      <c r="A91" s="73" t="s">
        <v>179</v>
      </c>
      <c r="B91" s="57"/>
      <c r="C91" s="71"/>
      <c r="D91" s="75"/>
      <c r="E91" s="75" t="s">
        <v>180</v>
      </c>
      <c r="F91" s="75"/>
      <c r="G91" s="75"/>
      <c r="H91" s="75"/>
      <c r="I91" s="75"/>
      <c r="J91" s="75"/>
      <c r="K91" s="75"/>
      <c r="L91" s="75"/>
      <c r="M91" s="81"/>
    </row>
    <row r="92" spans="1:13">
      <c r="A92" s="248" t="s">
        <v>133</v>
      </c>
      <c r="B92" s="248" t="s">
        <v>134</v>
      </c>
      <c r="C92" s="248" t="s">
        <v>34</v>
      </c>
      <c r="D92" s="248" t="str">
        <f>D5</f>
        <v>품셈요율</v>
      </c>
      <c r="E92" s="247" t="s">
        <v>136</v>
      </c>
      <c r="F92" s="247"/>
      <c r="G92" s="247" t="s">
        <v>50</v>
      </c>
      <c r="H92" s="247"/>
      <c r="I92" s="247" t="s">
        <v>137</v>
      </c>
      <c r="J92" s="247"/>
      <c r="K92" s="247" t="s">
        <v>138</v>
      </c>
      <c r="L92" s="247"/>
      <c r="M92" s="248" t="s">
        <v>139</v>
      </c>
    </row>
    <row r="93" spans="1:13">
      <c r="A93" s="249"/>
      <c r="B93" s="249"/>
      <c r="C93" s="249"/>
      <c r="D93" s="249"/>
      <c r="E93" s="45" t="s">
        <v>41</v>
      </c>
      <c r="F93" s="45" t="s">
        <v>42</v>
      </c>
      <c r="G93" s="45" t="s">
        <v>41</v>
      </c>
      <c r="H93" s="45" t="s">
        <v>42</v>
      </c>
      <c r="I93" s="45" t="s">
        <v>41</v>
      </c>
      <c r="J93" s="45" t="s">
        <v>42</v>
      </c>
      <c r="K93" s="45" t="s">
        <v>41</v>
      </c>
      <c r="L93" s="45" t="s">
        <v>42</v>
      </c>
      <c r="M93" s="249"/>
    </row>
    <row r="94" spans="1:13">
      <c r="A94" s="82"/>
      <c r="B94" s="46"/>
      <c r="C94" s="47" t="s">
        <v>71</v>
      </c>
      <c r="D94" s="80"/>
      <c r="E94" s="48"/>
      <c r="F94" s="48"/>
      <c r="G94" s="48"/>
      <c r="H94" s="48"/>
      <c r="I94" s="48"/>
      <c r="J94" s="48"/>
      <c r="K94" s="48"/>
      <c r="L94" s="48"/>
      <c r="M94" s="46"/>
    </row>
    <row r="95" spans="1:13">
      <c r="A95" s="82" t="s">
        <v>91</v>
      </c>
      <c r="B95" s="46" t="s">
        <v>165</v>
      </c>
      <c r="C95" s="47" t="s">
        <v>142</v>
      </c>
      <c r="D95" s="56">
        <v>2.5000000000000001E-2</v>
      </c>
      <c r="E95" s="48"/>
      <c r="F95" s="48">
        <f>D95*E95</f>
        <v>0</v>
      </c>
      <c r="G95" s="48">
        <f>'2026년 상반기 노임단가'!C9</f>
        <v>0</v>
      </c>
      <c r="H95" s="48">
        <f>D95*G95</f>
        <v>0</v>
      </c>
      <c r="I95" s="48"/>
      <c r="J95" s="48">
        <f>D95*I95</f>
        <v>0</v>
      </c>
      <c r="K95" s="48">
        <f>E95+G95+I95</f>
        <v>0</v>
      </c>
      <c r="L95" s="48">
        <f>F95+H95+J95</f>
        <v>0</v>
      </c>
      <c r="M95" s="46"/>
    </row>
    <row r="96" spans="1:13">
      <c r="A96" s="82"/>
      <c r="B96" s="46"/>
      <c r="C96" s="47"/>
      <c r="D96" s="56"/>
      <c r="E96" s="48"/>
      <c r="F96" s="48"/>
      <c r="G96" s="48"/>
      <c r="H96" s="48"/>
      <c r="I96" s="48"/>
      <c r="J96" s="48"/>
      <c r="K96" s="48"/>
      <c r="L96" s="48"/>
      <c r="M96" s="46"/>
    </row>
    <row r="97" spans="1:13">
      <c r="A97" s="82" t="s">
        <v>181</v>
      </c>
      <c r="B97" s="46" t="s">
        <v>165</v>
      </c>
      <c r="C97" s="47" t="s">
        <v>142</v>
      </c>
      <c r="D97" s="56">
        <v>2.5000000000000001E-2</v>
      </c>
      <c r="E97" s="48"/>
      <c r="F97" s="48">
        <f>D97*E97</f>
        <v>0</v>
      </c>
      <c r="G97" s="48">
        <f>'2026년 상반기 노임단가'!C9</f>
        <v>0</v>
      </c>
      <c r="H97" s="48">
        <f>D97*G97</f>
        <v>0</v>
      </c>
      <c r="I97" s="48"/>
      <c r="J97" s="48">
        <f>D97*I97</f>
        <v>0</v>
      </c>
      <c r="K97" s="48">
        <f>E97+G97+I97</f>
        <v>0</v>
      </c>
      <c r="L97" s="48">
        <f>F97+H97+J97</f>
        <v>0</v>
      </c>
      <c r="M97" s="46"/>
    </row>
    <row r="98" spans="1:13">
      <c r="A98" s="96"/>
      <c r="B98" s="46"/>
      <c r="C98" s="47"/>
      <c r="D98" s="56"/>
      <c r="E98" s="48"/>
      <c r="F98" s="48"/>
      <c r="G98" s="48"/>
      <c r="H98" s="48"/>
      <c r="I98" s="48"/>
      <c r="J98" s="48"/>
      <c r="K98" s="48"/>
      <c r="L98" s="48"/>
      <c r="M98" s="46"/>
    </row>
    <row r="99" spans="1:13">
      <c r="A99" s="50" t="s">
        <v>144</v>
      </c>
      <c r="B99" s="49" t="s">
        <v>145</v>
      </c>
      <c r="C99" s="50" t="s">
        <v>145</v>
      </c>
      <c r="D99" s="49" t="s">
        <v>145</v>
      </c>
      <c r="E99" s="51" t="s">
        <v>145</v>
      </c>
      <c r="F99" s="52"/>
      <c r="G99" s="51" t="s">
        <v>145</v>
      </c>
      <c r="H99" s="52">
        <f>SUM(H94:H98)</f>
        <v>0</v>
      </c>
      <c r="I99" s="51" t="s">
        <v>145</v>
      </c>
      <c r="J99" s="52">
        <f>SUM(J94:J98)</f>
        <v>0</v>
      </c>
      <c r="K99" s="51" t="s">
        <v>145</v>
      </c>
      <c r="L99" s="52">
        <f>SUM(L94:L98)</f>
        <v>0</v>
      </c>
      <c r="M99" s="49" t="s">
        <v>145</v>
      </c>
    </row>
    <row r="101" spans="1:13">
      <c r="A101" s="73" t="s">
        <v>182</v>
      </c>
      <c r="B101" s="57"/>
      <c r="C101" s="71"/>
      <c r="D101" s="75"/>
      <c r="E101" s="75" t="s">
        <v>180</v>
      </c>
      <c r="F101" s="75"/>
      <c r="G101" s="75"/>
      <c r="H101" s="75"/>
      <c r="I101" s="75"/>
      <c r="J101" s="75"/>
      <c r="K101" s="75"/>
      <c r="L101" s="75"/>
      <c r="M101" s="81"/>
    </row>
    <row r="102" spans="1:13">
      <c r="A102" s="248" t="s">
        <v>133</v>
      </c>
      <c r="B102" s="248" t="s">
        <v>134</v>
      </c>
      <c r="C102" s="248" t="s">
        <v>34</v>
      </c>
      <c r="D102" s="248">
        <f>D15</f>
        <v>0</v>
      </c>
      <c r="E102" s="247" t="s">
        <v>136</v>
      </c>
      <c r="F102" s="247"/>
      <c r="G102" s="247" t="s">
        <v>50</v>
      </c>
      <c r="H102" s="247"/>
      <c r="I102" s="247" t="s">
        <v>137</v>
      </c>
      <c r="J102" s="247"/>
      <c r="K102" s="247" t="s">
        <v>138</v>
      </c>
      <c r="L102" s="247"/>
      <c r="M102" s="248" t="s">
        <v>139</v>
      </c>
    </row>
    <row r="103" spans="1:13">
      <c r="A103" s="249"/>
      <c r="B103" s="249"/>
      <c r="C103" s="249"/>
      <c r="D103" s="249"/>
      <c r="E103" s="45" t="s">
        <v>41</v>
      </c>
      <c r="F103" s="45" t="s">
        <v>42</v>
      </c>
      <c r="G103" s="45" t="s">
        <v>41</v>
      </c>
      <c r="H103" s="45" t="s">
        <v>42</v>
      </c>
      <c r="I103" s="45" t="s">
        <v>41</v>
      </c>
      <c r="J103" s="45" t="s">
        <v>42</v>
      </c>
      <c r="K103" s="45" t="s">
        <v>41</v>
      </c>
      <c r="L103" s="45" t="s">
        <v>42</v>
      </c>
      <c r="M103" s="249"/>
    </row>
    <row r="104" spans="1:13">
      <c r="A104" s="82"/>
      <c r="B104" s="46"/>
      <c r="C104" s="47" t="s">
        <v>183</v>
      </c>
      <c r="D104" s="80"/>
      <c r="E104" s="48"/>
      <c r="F104" s="48"/>
      <c r="G104" s="48"/>
      <c r="H104" s="48"/>
      <c r="I104" s="48"/>
      <c r="J104" s="48"/>
      <c r="K104" s="48"/>
      <c r="L104" s="48"/>
      <c r="M104" s="46"/>
    </row>
    <row r="105" spans="1:13">
      <c r="A105" s="82" t="s">
        <v>184</v>
      </c>
      <c r="B105" s="46" t="s">
        <v>185</v>
      </c>
      <c r="C105" s="47" t="s">
        <v>142</v>
      </c>
      <c r="D105" s="56">
        <f>0.16</f>
        <v>0.16</v>
      </c>
      <c r="E105" s="48"/>
      <c r="F105" s="48">
        <f>D105*E105</f>
        <v>0</v>
      </c>
      <c r="G105" s="48">
        <f>'2026년 상반기 노임단가'!C7</f>
        <v>0</v>
      </c>
      <c r="H105" s="48">
        <f>D105*G105</f>
        <v>0</v>
      </c>
      <c r="I105" s="48"/>
      <c r="J105" s="48">
        <f>D105*I105</f>
        <v>0</v>
      </c>
      <c r="K105" s="48">
        <f>E105+G105+I105</f>
        <v>0</v>
      </c>
      <c r="L105" s="48">
        <f>F105+H105+J105</f>
        <v>0</v>
      </c>
      <c r="M105" s="46"/>
    </row>
    <row r="106" spans="1:13">
      <c r="A106" s="82"/>
      <c r="B106" s="46" t="s">
        <v>143</v>
      </c>
      <c r="C106" s="47" t="s">
        <v>142</v>
      </c>
      <c r="D106" s="56">
        <f>0.16</f>
        <v>0.16</v>
      </c>
      <c r="E106" s="48"/>
      <c r="F106" s="48"/>
      <c r="G106" s="48">
        <f>'2026년 상반기 노임단가'!C5</f>
        <v>0</v>
      </c>
      <c r="H106" s="48">
        <f>D106*G106</f>
        <v>0</v>
      </c>
      <c r="I106" s="48"/>
      <c r="J106" s="48"/>
      <c r="K106" s="48">
        <f>E106+G106+I106</f>
        <v>0</v>
      </c>
      <c r="L106" s="48">
        <f>F106+H106+J106</f>
        <v>0</v>
      </c>
      <c r="M106" s="46"/>
    </row>
    <row r="107" spans="1:13">
      <c r="A107" s="50" t="s">
        <v>144</v>
      </c>
      <c r="B107" s="49" t="s">
        <v>145</v>
      </c>
      <c r="C107" s="50" t="s">
        <v>145</v>
      </c>
      <c r="D107" s="49" t="s">
        <v>145</v>
      </c>
      <c r="E107" s="51" t="s">
        <v>145</v>
      </c>
      <c r="F107" s="52"/>
      <c r="G107" s="51" t="s">
        <v>145</v>
      </c>
      <c r="H107" s="52">
        <f>SUM(H104:H106)</f>
        <v>0</v>
      </c>
      <c r="I107" s="51" t="s">
        <v>145</v>
      </c>
      <c r="J107" s="52">
        <f>SUM(J104:J106)</f>
        <v>0</v>
      </c>
      <c r="K107" s="51" t="s">
        <v>145</v>
      </c>
      <c r="L107" s="52">
        <f>SUM(L104:L106)</f>
        <v>0</v>
      </c>
      <c r="M107" s="49" t="s">
        <v>145</v>
      </c>
    </row>
    <row r="110" spans="1:13">
      <c r="C110" s="139"/>
    </row>
  </sheetData>
  <mergeCells count="92">
    <mergeCell ref="K92:L92"/>
    <mergeCell ref="I51:J51"/>
    <mergeCell ref="K51:L51"/>
    <mergeCell ref="M51:M52"/>
    <mergeCell ref="M92:M93"/>
    <mergeCell ref="K73:L73"/>
    <mergeCell ref="M73:M74"/>
    <mergeCell ref="K82:L82"/>
    <mergeCell ref="M82:M83"/>
    <mergeCell ref="G51:H51"/>
    <mergeCell ref="A73:A74"/>
    <mergeCell ref="B73:B74"/>
    <mergeCell ref="C73:C74"/>
    <mergeCell ref="D73:D74"/>
    <mergeCell ref="E73:F73"/>
    <mergeCell ref="A51:A52"/>
    <mergeCell ref="B51:B52"/>
    <mergeCell ref="C51:C52"/>
    <mergeCell ref="D51:D52"/>
    <mergeCell ref="E51:F51"/>
    <mergeCell ref="A92:A93"/>
    <mergeCell ref="B92:B93"/>
    <mergeCell ref="C92:C93"/>
    <mergeCell ref="I73:J73"/>
    <mergeCell ref="G82:H82"/>
    <mergeCell ref="D82:D83"/>
    <mergeCell ref="E82:F82"/>
    <mergeCell ref="I82:J82"/>
    <mergeCell ref="D92:D93"/>
    <mergeCell ref="E92:F92"/>
    <mergeCell ref="G92:H92"/>
    <mergeCell ref="A82:A83"/>
    <mergeCell ref="B82:B83"/>
    <mergeCell ref="C82:C83"/>
    <mergeCell ref="G73:H73"/>
    <mergeCell ref="I92:J92"/>
    <mergeCell ref="A27:A28"/>
    <mergeCell ref="B27:B28"/>
    <mergeCell ref="C27:C28"/>
    <mergeCell ref="D27:D28"/>
    <mergeCell ref="E27:F27"/>
    <mergeCell ref="B35:B36"/>
    <mergeCell ref="C35:C36"/>
    <mergeCell ref="D35:D36"/>
    <mergeCell ref="E35:F35"/>
    <mergeCell ref="G35:H35"/>
    <mergeCell ref="K13:L13"/>
    <mergeCell ref="M13:M14"/>
    <mergeCell ref="A43:A44"/>
    <mergeCell ref="B43:B44"/>
    <mergeCell ref="C43:C44"/>
    <mergeCell ref="E43:F43"/>
    <mergeCell ref="G43:H43"/>
    <mergeCell ref="I43:J43"/>
    <mergeCell ref="K43:L43"/>
    <mergeCell ref="M43:M44"/>
    <mergeCell ref="I27:J27"/>
    <mergeCell ref="K27:L27"/>
    <mergeCell ref="M27:M28"/>
    <mergeCell ref="I35:J35"/>
    <mergeCell ref="G27:H27"/>
    <mergeCell ref="A35:A36"/>
    <mergeCell ref="C13:C14"/>
    <mergeCell ref="D13:D14"/>
    <mergeCell ref="E13:F13"/>
    <mergeCell ref="D43:D44"/>
    <mergeCell ref="I13:J13"/>
    <mergeCell ref="K35:L35"/>
    <mergeCell ref="M35:M36"/>
    <mergeCell ref="A1:M1"/>
    <mergeCell ref="A5:A6"/>
    <mergeCell ref="B5:B6"/>
    <mergeCell ref="C5:C6"/>
    <mergeCell ref="D5:D6"/>
    <mergeCell ref="I5:J5"/>
    <mergeCell ref="K5:L5"/>
    <mergeCell ref="M5:M6"/>
    <mergeCell ref="M7:M10"/>
    <mergeCell ref="E5:F5"/>
    <mergeCell ref="G5:H5"/>
    <mergeCell ref="A13:A14"/>
    <mergeCell ref="B13:B14"/>
    <mergeCell ref="G13:H13"/>
    <mergeCell ref="I102:J102"/>
    <mergeCell ref="K102:L102"/>
    <mergeCell ref="M102:M103"/>
    <mergeCell ref="A102:A103"/>
    <mergeCell ref="B102:B103"/>
    <mergeCell ref="C102:C103"/>
    <mergeCell ref="D102:D103"/>
    <mergeCell ref="E102:F102"/>
    <mergeCell ref="G102:H102"/>
  </mergeCells>
  <phoneticPr fontId="41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89" orientation="landscape" r:id="rId1"/>
  <rowBreaks count="2" manualBreakCount="2">
    <brk id="32" max="16383" man="1"/>
    <brk id="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BAE42-BF01-4076-B7E7-C714BB6F657E}">
  <dimension ref="A1:L31"/>
  <sheetViews>
    <sheetView showGridLines="0" view="pageBreakPreview" zoomScale="118" zoomScaleNormal="145" zoomScaleSheetLayoutView="118" workbookViewId="0">
      <selection activeCell="E31" sqref="E31"/>
    </sheetView>
  </sheetViews>
  <sheetFormatPr defaultRowHeight="16.5"/>
  <cols>
    <col min="1" max="1" width="20.625" customWidth="1"/>
    <col min="2" max="2" width="25.75" customWidth="1"/>
    <col min="3" max="3" width="5.625" style="3" customWidth="1"/>
    <col min="4" max="4" width="7.375" style="3" customWidth="1"/>
    <col min="5" max="6" width="13.875" customWidth="1"/>
    <col min="7" max="7" width="12.375" customWidth="1"/>
  </cols>
  <sheetData>
    <row r="1" spans="1:12" s="78" customFormat="1" ht="24.95" customHeight="1">
      <c r="A1" s="250" t="s">
        <v>201</v>
      </c>
      <c r="B1" s="250"/>
      <c r="C1" s="250"/>
      <c r="D1" s="250"/>
      <c r="E1" s="250"/>
      <c r="F1" s="250"/>
      <c r="G1" s="250"/>
      <c r="H1" s="162"/>
      <c r="I1" s="162"/>
      <c r="J1" s="162"/>
      <c r="K1" s="162"/>
      <c r="L1" s="162"/>
    </row>
    <row r="2" spans="1:12" s="8" customFormat="1" ht="9.9499999999999993" customHeight="1">
      <c r="A2" s="16"/>
      <c r="B2" s="16"/>
      <c r="C2" s="16"/>
      <c r="D2" s="16"/>
      <c r="E2" s="16"/>
      <c r="F2" s="16"/>
      <c r="G2" s="16"/>
      <c r="H2" s="16"/>
      <c r="I2" s="7"/>
    </row>
    <row r="3" spans="1:12" s="42" customFormat="1" ht="20.100000000000001" customHeight="1" thickBot="1">
      <c r="A3" s="43" t="s">
        <v>45</v>
      </c>
      <c r="B3" s="41" t="str">
        <f>원가계산서!C3</f>
        <v>26년 노후LAN 교체 공사</v>
      </c>
      <c r="C3" s="72"/>
      <c r="D3" s="72"/>
      <c r="E3" s="165"/>
      <c r="F3" s="165"/>
      <c r="G3" s="165"/>
      <c r="H3" s="163"/>
      <c r="I3" s="163"/>
      <c r="J3" s="163"/>
      <c r="K3" s="163"/>
      <c r="L3" s="163"/>
    </row>
    <row r="4" spans="1:12" s="44" customFormat="1" ht="12.95" customHeight="1" thickTop="1">
      <c r="A4" s="257" t="s">
        <v>202</v>
      </c>
      <c r="B4" s="259" t="s">
        <v>203</v>
      </c>
      <c r="C4" s="259" t="s">
        <v>204</v>
      </c>
      <c r="D4" s="259" t="s">
        <v>205</v>
      </c>
      <c r="E4" s="255" t="s">
        <v>231</v>
      </c>
      <c r="F4" s="255" t="s">
        <v>232</v>
      </c>
      <c r="G4" s="253" t="s">
        <v>206</v>
      </c>
    </row>
    <row r="5" spans="1:12" s="44" customFormat="1" ht="12.95" customHeight="1">
      <c r="A5" s="258"/>
      <c r="B5" s="260"/>
      <c r="C5" s="260"/>
      <c r="D5" s="260"/>
      <c r="E5" s="256"/>
      <c r="F5" s="261"/>
      <c r="G5" s="254"/>
    </row>
    <row r="6" spans="1:12" s="44" customFormat="1" ht="20.25" customHeight="1">
      <c r="A6" s="116" t="s">
        <v>54</v>
      </c>
      <c r="B6" s="84" t="s">
        <v>55</v>
      </c>
      <c r="C6" s="85" t="s">
        <v>56</v>
      </c>
      <c r="D6" s="117">
        <v>90</v>
      </c>
      <c r="E6" s="86"/>
      <c r="F6" s="86">
        <f t="shared" ref="F6:F28" si="0">E6*D6</f>
        <v>0</v>
      </c>
      <c r="G6" s="118"/>
    </row>
    <row r="7" spans="1:12" s="44" customFormat="1" ht="20.25" customHeight="1">
      <c r="A7" s="116" t="s">
        <v>57</v>
      </c>
      <c r="B7" s="84" t="s">
        <v>58</v>
      </c>
      <c r="C7" s="85" t="s">
        <v>56</v>
      </c>
      <c r="D7" s="117">
        <v>130</v>
      </c>
      <c r="E7" s="86"/>
      <c r="F7" s="86">
        <f t="shared" si="0"/>
        <v>0</v>
      </c>
      <c r="G7" s="118"/>
    </row>
    <row r="8" spans="1:12" s="44" customFormat="1" ht="20.25" customHeight="1">
      <c r="A8" s="116" t="s">
        <v>59</v>
      </c>
      <c r="B8" s="84" t="s">
        <v>60</v>
      </c>
      <c r="C8" s="85" t="s">
        <v>61</v>
      </c>
      <c r="D8" s="117">
        <v>4</v>
      </c>
      <c r="E8" s="86"/>
      <c r="F8" s="86">
        <f t="shared" si="0"/>
        <v>0</v>
      </c>
      <c r="G8" s="118"/>
      <c r="I8" s="138"/>
    </row>
    <row r="9" spans="1:12" s="44" customFormat="1" ht="20.25" customHeight="1">
      <c r="A9" s="116" t="s">
        <v>59</v>
      </c>
      <c r="B9" s="84" t="s">
        <v>62</v>
      </c>
      <c r="C9" s="85" t="s">
        <v>61</v>
      </c>
      <c r="D9" s="117">
        <v>4</v>
      </c>
      <c r="E9" s="86"/>
      <c r="F9" s="86">
        <f t="shared" si="0"/>
        <v>0</v>
      </c>
      <c r="G9" s="118"/>
    </row>
    <row r="10" spans="1:12" s="44" customFormat="1" ht="20.25" customHeight="1">
      <c r="A10" s="116" t="s">
        <v>63</v>
      </c>
      <c r="B10" s="84" t="s">
        <v>64</v>
      </c>
      <c r="C10" s="85" t="s">
        <v>61</v>
      </c>
      <c r="D10" s="117">
        <v>112</v>
      </c>
      <c r="E10" s="86"/>
      <c r="F10" s="86">
        <f t="shared" si="0"/>
        <v>0</v>
      </c>
      <c r="G10" s="118" t="s">
        <v>207</v>
      </c>
    </row>
    <row r="11" spans="1:12" s="44" customFormat="1" ht="20.25" customHeight="1">
      <c r="A11" s="116" t="s">
        <v>65</v>
      </c>
      <c r="B11" s="84" t="s">
        <v>66</v>
      </c>
      <c r="C11" s="85" t="s">
        <v>61</v>
      </c>
      <c r="D11" s="117">
        <v>96</v>
      </c>
      <c r="E11" s="86"/>
      <c r="F11" s="86">
        <f t="shared" si="0"/>
        <v>0</v>
      </c>
      <c r="G11" s="118"/>
    </row>
    <row r="12" spans="1:12" s="44" customFormat="1" ht="20.25" customHeight="1">
      <c r="A12" s="116" t="s">
        <v>67</v>
      </c>
      <c r="B12" s="84" t="s">
        <v>68</v>
      </c>
      <c r="C12" s="85" t="s">
        <v>61</v>
      </c>
      <c r="D12" s="117">
        <v>1</v>
      </c>
      <c r="E12" s="86"/>
      <c r="F12" s="86">
        <f t="shared" si="0"/>
        <v>0</v>
      </c>
      <c r="G12" s="118"/>
    </row>
    <row r="13" spans="1:12" s="44" customFormat="1" ht="20.25" customHeight="1">
      <c r="A13" s="116" t="s">
        <v>69</v>
      </c>
      <c r="B13" s="84" t="s">
        <v>70</v>
      </c>
      <c r="C13" s="85" t="s">
        <v>208</v>
      </c>
      <c r="D13" s="117">
        <v>20000</v>
      </c>
      <c r="E13" s="86"/>
      <c r="F13" s="86">
        <f t="shared" si="0"/>
        <v>0</v>
      </c>
      <c r="G13" s="118"/>
    </row>
    <row r="14" spans="1:12" s="44" customFormat="1" ht="20.25" customHeight="1">
      <c r="A14" s="116" t="s">
        <v>209</v>
      </c>
      <c r="B14" s="84" t="s">
        <v>73</v>
      </c>
      <c r="C14" s="85" t="s">
        <v>208</v>
      </c>
      <c r="D14" s="117">
        <v>3000</v>
      </c>
      <c r="E14" s="86"/>
      <c r="F14" s="86">
        <f t="shared" si="0"/>
        <v>0</v>
      </c>
      <c r="G14" s="118"/>
    </row>
    <row r="15" spans="1:12" s="44" customFormat="1" ht="20.25" customHeight="1">
      <c r="A15" s="116" t="s">
        <v>75</v>
      </c>
      <c r="B15" s="84" t="s">
        <v>76</v>
      </c>
      <c r="C15" s="85" t="s">
        <v>105</v>
      </c>
      <c r="D15" s="117">
        <v>700</v>
      </c>
      <c r="E15" s="86"/>
      <c r="F15" s="86">
        <f t="shared" si="0"/>
        <v>0</v>
      </c>
      <c r="G15" s="118"/>
    </row>
    <row r="16" spans="1:12" s="44" customFormat="1" ht="20.25" customHeight="1">
      <c r="A16" s="116" t="s">
        <v>77</v>
      </c>
      <c r="B16" s="84" t="s">
        <v>78</v>
      </c>
      <c r="C16" s="85" t="s">
        <v>105</v>
      </c>
      <c r="D16" s="117">
        <v>123</v>
      </c>
      <c r="E16" s="86"/>
      <c r="F16" s="86">
        <f t="shared" si="0"/>
        <v>0</v>
      </c>
      <c r="G16" s="118"/>
    </row>
    <row r="17" spans="1:7" s="44" customFormat="1" ht="20.25" customHeight="1">
      <c r="A17" s="116" t="s">
        <v>80</v>
      </c>
      <c r="B17" s="84" t="s">
        <v>81</v>
      </c>
      <c r="C17" s="85" t="s">
        <v>61</v>
      </c>
      <c r="D17" s="117">
        <v>99</v>
      </c>
      <c r="E17" s="86"/>
      <c r="F17" s="86">
        <f t="shared" si="0"/>
        <v>0</v>
      </c>
      <c r="G17" s="118"/>
    </row>
    <row r="18" spans="1:7" s="44" customFormat="1" ht="20.25" customHeight="1">
      <c r="A18" s="116" t="s">
        <v>210</v>
      </c>
      <c r="B18" s="84" t="s">
        <v>211</v>
      </c>
      <c r="C18" s="85" t="s">
        <v>61</v>
      </c>
      <c r="D18" s="117">
        <v>30</v>
      </c>
      <c r="E18" s="86"/>
      <c r="F18" s="86">
        <f t="shared" si="0"/>
        <v>0</v>
      </c>
      <c r="G18" s="118"/>
    </row>
    <row r="19" spans="1:7" s="44" customFormat="1" ht="20.25" customHeight="1">
      <c r="A19" s="116" t="s">
        <v>85</v>
      </c>
      <c r="B19" s="84" t="s">
        <v>86</v>
      </c>
      <c r="C19" s="85" t="s">
        <v>61</v>
      </c>
      <c r="D19" s="117">
        <v>368</v>
      </c>
      <c r="E19" s="86"/>
      <c r="F19" s="86">
        <f t="shared" si="0"/>
        <v>0</v>
      </c>
      <c r="G19" s="118"/>
    </row>
    <row r="20" spans="1:7" s="44" customFormat="1" ht="20.25" customHeight="1">
      <c r="A20" s="116" t="s">
        <v>88</v>
      </c>
      <c r="B20" s="84" t="s">
        <v>89</v>
      </c>
      <c r="C20" s="85" t="s">
        <v>71</v>
      </c>
      <c r="D20" s="117">
        <v>3000</v>
      </c>
      <c r="E20" s="86"/>
      <c r="F20" s="86">
        <f t="shared" si="0"/>
        <v>0</v>
      </c>
      <c r="G20" s="118"/>
    </row>
    <row r="21" spans="1:7" s="44" customFormat="1" ht="20.25" customHeight="1">
      <c r="A21" s="116" t="s">
        <v>88</v>
      </c>
      <c r="B21" s="84" t="s">
        <v>90</v>
      </c>
      <c r="C21" s="85" t="s">
        <v>71</v>
      </c>
      <c r="D21" s="117">
        <v>1500</v>
      </c>
      <c r="E21" s="86"/>
      <c r="F21" s="86">
        <f t="shared" si="0"/>
        <v>0</v>
      </c>
      <c r="G21" s="118"/>
    </row>
    <row r="22" spans="1:7" s="44" customFormat="1" ht="20.25" customHeight="1">
      <c r="A22" s="116" t="s">
        <v>91</v>
      </c>
      <c r="B22" s="84" t="s">
        <v>92</v>
      </c>
      <c r="C22" s="85" t="s">
        <v>71</v>
      </c>
      <c r="D22" s="117">
        <v>15</v>
      </c>
      <c r="E22" s="86"/>
      <c r="F22" s="86">
        <f t="shared" si="0"/>
        <v>0</v>
      </c>
      <c r="G22" s="118"/>
    </row>
    <row r="23" spans="1:7" s="44" customFormat="1" ht="20.25" customHeight="1">
      <c r="A23" s="116" t="s">
        <v>93</v>
      </c>
      <c r="B23" s="84" t="s">
        <v>94</v>
      </c>
      <c r="C23" s="85" t="s">
        <v>61</v>
      </c>
      <c r="D23" s="117">
        <v>369</v>
      </c>
      <c r="E23" s="86"/>
      <c r="F23" s="86">
        <f t="shared" si="0"/>
        <v>0</v>
      </c>
      <c r="G23" s="118"/>
    </row>
    <row r="24" spans="1:7" s="44" customFormat="1" ht="20.25" customHeight="1">
      <c r="A24" s="116" t="s">
        <v>95</v>
      </c>
      <c r="B24" s="84" t="s">
        <v>96</v>
      </c>
      <c r="C24" s="85" t="s">
        <v>61</v>
      </c>
      <c r="D24" s="117">
        <v>3</v>
      </c>
      <c r="E24" s="86"/>
      <c r="F24" s="86">
        <f t="shared" si="0"/>
        <v>0</v>
      </c>
      <c r="G24" s="118"/>
    </row>
    <row r="25" spans="1:7" s="44" customFormat="1" ht="20.25" customHeight="1">
      <c r="A25" s="116" t="s">
        <v>97</v>
      </c>
      <c r="B25" s="84" t="s">
        <v>98</v>
      </c>
      <c r="C25" s="85" t="s">
        <v>61</v>
      </c>
      <c r="D25" s="117">
        <v>2</v>
      </c>
      <c r="E25" s="86"/>
      <c r="F25" s="86">
        <f t="shared" si="0"/>
        <v>0</v>
      </c>
      <c r="G25" s="118"/>
    </row>
    <row r="26" spans="1:7" s="44" customFormat="1" ht="20.25" customHeight="1">
      <c r="A26" s="116" t="s">
        <v>99</v>
      </c>
      <c r="B26" s="84" t="s">
        <v>100</v>
      </c>
      <c r="C26" s="85" t="s">
        <v>61</v>
      </c>
      <c r="D26" s="117">
        <v>5</v>
      </c>
      <c r="E26" s="86"/>
      <c r="F26" s="86">
        <f t="shared" si="0"/>
        <v>0</v>
      </c>
      <c r="G26" s="118"/>
    </row>
    <row r="27" spans="1:7" s="44" customFormat="1" ht="20.25" customHeight="1">
      <c r="A27" s="116" t="s">
        <v>101</v>
      </c>
      <c r="B27" s="84" t="s">
        <v>102</v>
      </c>
      <c r="C27" s="85" t="s">
        <v>61</v>
      </c>
      <c r="D27" s="117">
        <v>5</v>
      </c>
      <c r="E27" s="86"/>
      <c r="F27" s="86">
        <f t="shared" si="0"/>
        <v>0</v>
      </c>
      <c r="G27" s="118"/>
    </row>
    <row r="28" spans="1:7" s="44" customFormat="1" ht="20.25" customHeight="1">
      <c r="A28" s="116" t="s">
        <v>212</v>
      </c>
      <c r="B28" s="84" t="s">
        <v>104</v>
      </c>
      <c r="C28" s="136" t="s">
        <v>105</v>
      </c>
      <c r="D28" s="85">
        <v>312</v>
      </c>
      <c r="E28" s="86"/>
      <c r="F28" s="86">
        <f t="shared" si="0"/>
        <v>0</v>
      </c>
      <c r="G28" s="118"/>
    </row>
    <row r="29" spans="1:7" s="44" customFormat="1" ht="20.25" customHeight="1">
      <c r="A29" s="116"/>
      <c r="B29" s="84"/>
      <c r="C29" s="85"/>
      <c r="D29" s="85"/>
      <c r="E29" s="86"/>
      <c r="F29" s="86">
        <v>0</v>
      </c>
      <c r="G29" s="118"/>
    </row>
    <row r="30" spans="1:7" s="44" customFormat="1" ht="20.25" customHeight="1" thickBot="1">
      <c r="A30" s="119" t="s">
        <v>213</v>
      </c>
      <c r="B30" s="120"/>
      <c r="C30" s="121"/>
      <c r="D30" s="121"/>
      <c r="E30" s="122"/>
      <c r="F30" s="122">
        <f>SUM(F6:F28)</f>
        <v>0</v>
      </c>
      <c r="G30" s="123"/>
    </row>
    <row r="31" spans="1:7" ht="17.25" thickTop="1"/>
  </sheetData>
  <mergeCells count="8">
    <mergeCell ref="G4:G5"/>
    <mergeCell ref="E4:E5"/>
    <mergeCell ref="A1:G1"/>
    <mergeCell ref="A4:A5"/>
    <mergeCell ref="C4:C5"/>
    <mergeCell ref="D4:D5"/>
    <mergeCell ref="B4:B5"/>
    <mergeCell ref="F4:F5"/>
  </mergeCells>
  <phoneticPr fontId="41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B0B14-7FF6-468D-8B65-B68B3CABE932}">
  <sheetPr>
    <pageSetUpPr fitToPage="1"/>
  </sheetPr>
  <dimension ref="A1:G15"/>
  <sheetViews>
    <sheetView view="pageBreakPreview" topLeftCell="A11" zoomScale="115" zoomScaleNormal="100" zoomScaleSheetLayoutView="115" workbookViewId="0">
      <selection activeCell="E31" sqref="E31"/>
    </sheetView>
  </sheetViews>
  <sheetFormatPr defaultRowHeight="16.5"/>
  <cols>
    <col min="1" max="1" width="17.5" customWidth="1"/>
    <col min="2" max="2" width="50.625" customWidth="1"/>
    <col min="3" max="4" width="7.25" customWidth="1"/>
    <col min="5" max="6" width="13" customWidth="1"/>
  </cols>
  <sheetData>
    <row r="1" spans="1:7" ht="33.75" customHeight="1">
      <c r="A1" s="269" t="s">
        <v>237</v>
      </c>
      <c r="B1" s="269"/>
      <c r="C1" s="269"/>
      <c r="D1" s="269"/>
      <c r="E1" s="269"/>
      <c r="F1" s="269"/>
      <c r="G1" s="269"/>
    </row>
    <row r="2" spans="1:7" s="137" customFormat="1" ht="15" customHeight="1">
      <c r="A2" s="242" t="s">
        <v>46</v>
      </c>
      <c r="B2" s="242" t="s">
        <v>47</v>
      </c>
      <c r="C2" s="264" t="s">
        <v>48</v>
      </c>
      <c r="D2" s="264" t="s">
        <v>49</v>
      </c>
      <c r="E2" s="265" t="s">
        <v>4</v>
      </c>
      <c r="F2" s="265"/>
      <c r="G2" s="262" t="s">
        <v>40</v>
      </c>
    </row>
    <row r="3" spans="1:7" s="137" customFormat="1" ht="15" customHeight="1">
      <c r="A3" s="238"/>
      <c r="B3" s="238"/>
      <c r="C3" s="244"/>
      <c r="D3" s="244"/>
      <c r="E3" s="161" t="s">
        <v>233</v>
      </c>
      <c r="F3" s="161" t="s">
        <v>53</v>
      </c>
      <c r="G3" s="242"/>
    </row>
    <row r="4" spans="1:7" s="137" customFormat="1" ht="84">
      <c r="A4" s="164" t="s">
        <v>107</v>
      </c>
      <c r="B4" s="159" t="s">
        <v>108</v>
      </c>
      <c r="C4" s="144" t="s">
        <v>79</v>
      </c>
      <c r="D4" s="141">
        <v>2</v>
      </c>
      <c r="E4" s="102"/>
      <c r="F4" s="142">
        <f t="shared" ref="F4:F14" si="0">D4*E4</f>
        <v>0</v>
      </c>
      <c r="G4" s="266" t="s">
        <v>239</v>
      </c>
    </row>
    <row r="5" spans="1:7" s="137" customFormat="1" ht="84">
      <c r="A5" s="164" t="s">
        <v>109</v>
      </c>
      <c r="B5" s="159" t="s">
        <v>110</v>
      </c>
      <c r="C5" s="144" t="s">
        <v>79</v>
      </c>
      <c r="D5" s="141">
        <v>5</v>
      </c>
      <c r="E5" s="102"/>
      <c r="F5" s="142">
        <f t="shared" si="0"/>
        <v>0</v>
      </c>
      <c r="G5" s="267"/>
    </row>
    <row r="6" spans="1:7" s="137" customFormat="1" ht="63">
      <c r="A6" s="164" t="s">
        <v>111</v>
      </c>
      <c r="B6" s="159" t="s">
        <v>112</v>
      </c>
      <c r="C6" s="144" t="s">
        <v>79</v>
      </c>
      <c r="D6" s="141">
        <v>20</v>
      </c>
      <c r="E6" s="102"/>
      <c r="F6" s="142">
        <f t="shared" si="0"/>
        <v>0</v>
      </c>
      <c r="G6" s="267"/>
    </row>
    <row r="7" spans="1:7" s="137" customFormat="1" ht="42">
      <c r="A7" s="164" t="s">
        <v>113</v>
      </c>
      <c r="B7" s="159" t="s">
        <v>114</v>
      </c>
      <c r="C7" s="144" t="s">
        <v>79</v>
      </c>
      <c r="D7" s="141">
        <v>67</v>
      </c>
      <c r="E7" s="102"/>
      <c r="F7" s="142">
        <f t="shared" si="0"/>
        <v>0</v>
      </c>
      <c r="G7" s="267"/>
    </row>
    <row r="8" spans="1:7" s="137" customFormat="1" ht="52.5">
      <c r="A8" s="164" t="s">
        <v>115</v>
      </c>
      <c r="B8" s="159" t="s">
        <v>116</v>
      </c>
      <c r="C8" s="144" t="s">
        <v>79</v>
      </c>
      <c r="D8" s="141">
        <v>45</v>
      </c>
      <c r="E8" s="102"/>
      <c r="F8" s="142">
        <f t="shared" si="0"/>
        <v>0</v>
      </c>
      <c r="G8" s="267"/>
    </row>
    <row r="9" spans="1:7" s="137" customFormat="1" ht="52.5">
      <c r="A9" s="164" t="s">
        <v>117</v>
      </c>
      <c r="B9" s="159" t="s">
        <v>118</v>
      </c>
      <c r="C9" s="144" t="s">
        <v>79</v>
      </c>
      <c r="D9" s="141">
        <v>5</v>
      </c>
      <c r="E9" s="102"/>
      <c r="F9" s="142">
        <f t="shared" si="0"/>
        <v>0</v>
      </c>
      <c r="G9" s="267"/>
    </row>
    <row r="10" spans="1:7" s="137" customFormat="1" ht="89.25" customHeight="1">
      <c r="A10" s="164" t="s">
        <v>119</v>
      </c>
      <c r="B10" s="159" t="s">
        <v>120</v>
      </c>
      <c r="C10" s="144" t="s">
        <v>79</v>
      </c>
      <c r="D10" s="141">
        <v>1</v>
      </c>
      <c r="E10" s="102"/>
      <c r="F10" s="142">
        <f t="shared" si="0"/>
        <v>0</v>
      </c>
      <c r="G10" s="267"/>
    </row>
    <row r="11" spans="1:7" s="137" customFormat="1" ht="66" customHeight="1">
      <c r="A11" s="164" t="s">
        <v>121</v>
      </c>
      <c r="B11" s="159" t="s">
        <v>122</v>
      </c>
      <c r="C11" s="144" t="s">
        <v>79</v>
      </c>
      <c r="D11" s="141">
        <v>20</v>
      </c>
      <c r="E11" s="102"/>
      <c r="F11" s="142">
        <f t="shared" si="0"/>
        <v>0</v>
      </c>
      <c r="G11" s="267"/>
    </row>
    <row r="12" spans="1:7" s="137" customFormat="1" ht="50.25" customHeight="1">
      <c r="A12" s="164" t="s">
        <v>123</v>
      </c>
      <c r="B12" s="159" t="s">
        <v>124</v>
      </c>
      <c r="C12" s="144" t="s">
        <v>79</v>
      </c>
      <c r="D12" s="141">
        <v>2</v>
      </c>
      <c r="E12" s="102"/>
      <c r="F12" s="142">
        <f t="shared" si="0"/>
        <v>0</v>
      </c>
      <c r="G12" s="267"/>
    </row>
    <row r="13" spans="1:7" s="137" customFormat="1" ht="32.25" customHeight="1">
      <c r="A13" s="164" t="s">
        <v>125</v>
      </c>
      <c r="B13" s="159" t="s">
        <v>126</v>
      </c>
      <c r="C13" s="144" t="s">
        <v>79</v>
      </c>
      <c r="D13" s="141">
        <v>1</v>
      </c>
      <c r="E13" s="102"/>
      <c r="F13" s="142">
        <f t="shared" si="0"/>
        <v>0</v>
      </c>
      <c r="G13" s="268"/>
    </row>
    <row r="14" spans="1:7" s="137" customFormat="1" ht="15" customHeight="1">
      <c r="A14" s="143"/>
      <c r="B14" s="84"/>
      <c r="C14" s="144"/>
      <c r="D14" s="141"/>
      <c r="E14" s="102"/>
      <c r="F14" s="142">
        <f t="shared" si="0"/>
        <v>0</v>
      </c>
      <c r="G14" s="103"/>
    </row>
    <row r="15" spans="1:7" s="65" customFormat="1" ht="15" customHeight="1">
      <c r="A15" s="263" t="s">
        <v>106</v>
      </c>
      <c r="B15" s="263"/>
      <c r="C15" s="68"/>
      <c r="D15" s="69"/>
      <c r="E15" s="70"/>
      <c r="F15" s="171">
        <f>SUM(F4:F14)</f>
        <v>0</v>
      </c>
      <c r="G15" s="172"/>
    </row>
  </sheetData>
  <mergeCells count="9">
    <mergeCell ref="A1:G1"/>
    <mergeCell ref="G2:G3"/>
    <mergeCell ref="A15:B15"/>
    <mergeCell ref="A2:A3"/>
    <mergeCell ref="B2:B3"/>
    <mergeCell ref="C2:C3"/>
    <mergeCell ref="D2:D3"/>
    <mergeCell ref="E2:F2"/>
    <mergeCell ref="G4:G13"/>
  </mergeCells>
  <phoneticPr fontId="64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CC0C4-BF07-42D2-9213-3AAB8BF64D98}">
  <sheetPr>
    <pageSetUpPr fitToPage="1"/>
  </sheetPr>
  <dimension ref="A1:M5"/>
  <sheetViews>
    <sheetView view="pageBreakPreview" zoomScale="98" zoomScaleNormal="100" zoomScaleSheetLayoutView="98" workbookViewId="0">
      <selection activeCell="E31" sqref="E31"/>
    </sheetView>
  </sheetViews>
  <sheetFormatPr defaultRowHeight="16.5"/>
  <cols>
    <col min="2" max="2" width="54.875" customWidth="1"/>
    <col min="5" max="6" width="11.875" bestFit="1" customWidth="1"/>
    <col min="11" max="12" width="11.875" bestFit="1" customWidth="1"/>
  </cols>
  <sheetData>
    <row r="1" spans="1:13" ht="33.75">
      <c r="A1" s="270" t="s">
        <v>238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13" s="137" customFormat="1" ht="15" customHeight="1">
      <c r="A2" s="242" t="s">
        <v>46</v>
      </c>
      <c r="B2" s="242" t="s">
        <v>47</v>
      </c>
      <c r="C2" s="264" t="s">
        <v>48</v>
      </c>
      <c r="D2" s="264" t="s">
        <v>49</v>
      </c>
      <c r="E2" s="265" t="s">
        <v>4</v>
      </c>
      <c r="F2" s="265"/>
      <c r="G2" s="265" t="s">
        <v>50</v>
      </c>
      <c r="H2" s="265"/>
      <c r="I2" s="265" t="s">
        <v>12</v>
      </c>
      <c r="J2" s="265"/>
      <c r="K2" s="265" t="s">
        <v>51</v>
      </c>
      <c r="L2" s="265"/>
      <c r="M2" s="262" t="s">
        <v>40</v>
      </c>
    </row>
    <row r="3" spans="1:13" s="137" customFormat="1" ht="15" customHeight="1">
      <c r="A3" s="238"/>
      <c r="B3" s="238"/>
      <c r="C3" s="244"/>
      <c r="D3" s="244"/>
      <c r="E3" s="161" t="s">
        <v>52</v>
      </c>
      <c r="F3" s="161" t="s">
        <v>53</v>
      </c>
      <c r="G3" s="161" t="s">
        <v>52</v>
      </c>
      <c r="H3" s="161" t="s">
        <v>53</v>
      </c>
      <c r="I3" s="161" t="s">
        <v>52</v>
      </c>
      <c r="J3" s="161" t="s">
        <v>53</v>
      </c>
      <c r="K3" s="161" t="s">
        <v>52</v>
      </c>
      <c r="L3" s="161" t="s">
        <v>53</v>
      </c>
      <c r="M3" s="242"/>
    </row>
    <row r="4" spans="1:13" s="137" customFormat="1" ht="63">
      <c r="A4" s="164" t="s">
        <v>127</v>
      </c>
      <c r="B4" s="159" t="s">
        <v>128</v>
      </c>
      <c r="C4" s="144" t="s">
        <v>129</v>
      </c>
      <c r="D4" s="141">
        <v>1</v>
      </c>
      <c r="E4" s="102">
        <v>40000000</v>
      </c>
      <c r="F4" s="142">
        <f t="shared" ref="F4" si="0">D4*E4</f>
        <v>40000000</v>
      </c>
      <c r="G4" s="141"/>
      <c r="H4" s="101"/>
      <c r="I4" s="102"/>
      <c r="J4" s="102"/>
      <c r="K4" s="102">
        <f t="shared" ref="K4" si="1">SUM(E4+G4+I4)</f>
        <v>40000000</v>
      </c>
      <c r="L4" s="102">
        <f t="shared" ref="L4" si="2">SUM(F4,H4,J4)</f>
        <v>40000000</v>
      </c>
      <c r="M4" s="192" t="s">
        <v>236</v>
      </c>
    </row>
    <row r="5" spans="1:13">
      <c r="E5" s="169">
        <f t="shared" ref="E5:K5" si="3">SUM(E4)</f>
        <v>40000000</v>
      </c>
      <c r="F5" s="169">
        <f t="shared" si="3"/>
        <v>40000000</v>
      </c>
      <c r="G5" s="169">
        <f t="shared" si="3"/>
        <v>0</v>
      </c>
      <c r="H5" s="169">
        <f t="shared" si="3"/>
        <v>0</v>
      </c>
      <c r="I5" s="169">
        <f t="shared" si="3"/>
        <v>0</v>
      </c>
      <c r="J5" s="169">
        <f t="shared" si="3"/>
        <v>0</v>
      </c>
      <c r="K5" s="169">
        <f t="shared" si="3"/>
        <v>40000000</v>
      </c>
      <c r="L5" s="169">
        <f>SUM(L4)</f>
        <v>40000000</v>
      </c>
      <c r="M5" s="170"/>
    </row>
  </sheetData>
  <mergeCells count="10">
    <mergeCell ref="A1:M1"/>
    <mergeCell ref="I2:J2"/>
    <mergeCell ref="K2:L2"/>
    <mergeCell ref="M2:M3"/>
    <mergeCell ref="A2:A3"/>
    <mergeCell ref="B2:B3"/>
    <mergeCell ref="C2:C3"/>
    <mergeCell ref="D2:D3"/>
    <mergeCell ref="E2:F2"/>
    <mergeCell ref="G2:H2"/>
  </mergeCells>
  <phoneticPr fontId="64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82C26-036A-4997-9A94-0FD4338BEEA2}">
  <dimension ref="B2:C14"/>
  <sheetViews>
    <sheetView view="pageBreakPreview" zoomScale="124" zoomScaleNormal="100" zoomScaleSheetLayoutView="124" workbookViewId="0">
      <selection activeCell="E31" sqref="E31"/>
    </sheetView>
  </sheetViews>
  <sheetFormatPr defaultRowHeight="16.5"/>
  <cols>
    <col min="2" max="2" width="16.375" bestFit="1" customWidth="1"/>
    <col min="3" max="3" width="14.375" bestFit="1" customWidth="1"/>
  </cols>
  <sheetData>
    <row r="2" spans="2:3" ht="17.25" thickBot="1"/>
    <row r="3" spans="2:3" ht="17.25" thickTop="1">
      <c r="B3" s="271" t="s">
        <v>214</v>
      </c>
      <c r="C3" s="272"/>
    </row>
    <row r="4" spans="2:3">
      <c r="B4" s="94" t="s">
        <v>215</v>
      </c>
      <c r="C4" s="95" t="s">
        <v>216</v>
      </c>
    </row>
    <row r="5" spans="2:3">
      <c r="B5" s="92" t="s">
        <v>217</v>
      </c>
      <c r="C5" s="93"/>
    </row>
    <row r="6" spans="2:3">
      <c r="B6" s="88" t="s">
        <v>218</v>
      </c>
      <c r="C6" s="89"/>
    </row>
    <row r="7" spans="2:3">
      <c r="B7" s="88" t="s">
        <v>219</v>
      </c>
      <c r="C7" s="89"/>
    </row>
    <row r="8" spans="2:3">
      <c r="B8" s="88" t="s">
        <v>220</v>
      </c>
      <c r="C8" s="89"/>
    </row>
    <row r="9" spans="2:3">
      <c r="B9" s="88" t="s">
        <v>221</v>
      </c>
      <c r="C9" s="89"/>
    </row>
    <row r="10" spans="2:3">
      <c r="B10" s="88" t="s">
        <v>222</v>
      </c>
      <c r="C10" s="89"/>
    </row>
    <row r="11" spans="2:3">
      <c r="B11" s="88" t="s">
        <v>223</v>
      </c>
      <c r="C11" s="89"/>
    </row>
    <row r="12" spans="2:3">
      <c r="B12" s="88" t="s">
        <v>224</v>
      </c>
      <c r="C12" s="89"/>
    </row>
    <row r="13" spans="2:3" ht="17.25" thickBot="1">
      <c r="B13" s="90" t="s">
        <v>225</v>
      </c>
      <c r="C13" s="91"/>
    </row>
    <row r="14" spans="2:3" ht="17.25" thickTop="1"/>
  </sheetData>
  <mergeCells count="1">
    <mergeCell ref="B3:C3"/>
  </mergeCells>
  <phoneticPr fontId="4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2</vt:i4>
      </vt:variant>
    </vt:vector>
  </HeadingPairs>
  <TitlesOfParts>
    <vt:vector size="11" baseType="lpstr">
      <vt:lpstr>원가계산서</vt:lpstr>
      <vt:lpstr>집계표</vt:lpstr>
      <vt:lpstr>산출내역서</vt:lpstr>
      <vt:lpstr>일위대가표</vt:lpstr>
      <vt:lpstr>일위대가내역</vt:lpstr>
      <vt:lpstr>자재금액표</vt:lpstr>
      <vt:lpstr>완제품 구매비</vt:lpstr>
      <vt:lpstr>물품공급협약</vt:lpstr>
      <vt:lpstr>2026년 상반기 노임단가</vt:lpstr>
      <vt:lpstr>원가계산서!Print_Area</vt:lpstr>
      <vt:lpstr>일위대가표!Print_Area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2026-08-19T07:34:09Z</cp:lastPrinted>
  <dcterms:created xsi:type="dcterms:W3CDTF">2011-09-08T23:49:42Z</dcterms:created>
  <dcterms:modified xsi:type="dcterms:W3CDTF">2026-08-26T04:44:10Z</dcterms:modified>
  <cp:category/>
  <cp:contentStatus/>
</cp:coreProperties>
</file>